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2070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131" i="1" l="1"/>
  <c r="L131" i="1"/>
  <c r="K131" i="1"/>
  <c r="H124" i="1"/>
  <c r="H125" i="1"/>
  <c r="H126" i="1"/>
  <c r="H127" i="1"/>
  <c r="H128" i="1"/>
  <c r="K125" i="1"/>
  <c r="L125" i="1" s="1"/>
  <c r="M125" i="1" s="1"/>
  <c r="K126" i="1"/>
  <c r="L126" i="1" s="1"/>
  <c r="M126" i="1" s="1"/>
  <c r="K127" i="1"/>
  <c r="L127" i="1" s="1"/>
  <c r="M127" i="1" s="1"/>
  <c r="K128" i="1"/>
  <c r="L128" i="1" s="1"/>
  <c r="M128" i="1" s="1"/>
  <c r="K124" i="1"/>
  <c r="L124" i="1" s="1"/>
  <c r="M124" i="1" s="1"/>
  <c r="H122" i="1"/>
  <c r="H123" i="1"/>
  <c r="H121" i="1"/>
  <c r="K122" i="1"/>
  <c r="L122" i="1" s="1"/>
  <c r="M122" i="1" s="1"/>
  <c r="K123" i="1"/>
  <c r="L123" i="1" s="1"/>
  <c r="M123" i="1" s="1"/>
  <c r="K121" i="1"/>
  <c r="L121" i="1" s="1"/>
  <c r="M121" i="1" s="1"/>
  <c r="A11" i="1"/>
  <c r="K53" i="1"/>
  <c r="L53" i="1" s="1"/>
  <c r="M53" i="1" s="1"/>
  <c r="K54" i="1"/>
  <c r="L54" i="1" s="1"/>
  <c r="M54" i="1" s="1"/>
  <c r="K55" i="1"/>
  <c r="L55" i="1" s="1"/>
  <c r="M55" i="1" s="1"/>
  <c r="K56" i="1"/>
  <c r="L56" i="1" s="1"/>
  <c r="M56" i="1" s="1"/>
  <c r="K57" i="1"/>
  <c r="L57" i="1" s="1"/>
  <c r="M57" i="1" s="1"/>
  <c r="K58" i="1"/>
  <c r="L58" i="1" s="1"/>
  <c r="M58" i="1" s="1"/>
  <c r="K59" i="1"/>
  <c r="L59" i="1" s="1"/>
  <c r="M59" i="1" s="1"/>
  <c r="K60" i="1"/>
  <c r="L60" i="1" s="1"/>
  <c r="M60" i="1" s="1"/>
  <c r="K61" i="1"/>
  <c r="L61" i="1" s="1"/>
  <c r="M61" i="1" s="1"/>
  <c r="K62" i="1"/>
  <c r="L62" i="1" s="1"/>
  <c r="M62" i="1" s="1"/>
  <c r="K63" i="1"/>
  <c r="L63" i="1" s="1"/>
  <c r="M63" i="1" s="1"/>
  <c r="K64" i="1"/>
  <c r="L64" i="1" s="1"/>
  <c r="M64" i="1" s="1"/>
  <c r="K65" i="1"/>
  <c r="L65" i="1" s="1"/>
  <c r="M65" i="1" s="1"/>
  <c r="K66" i="1"/>
  <c r="L66" i="1" s="1"/>
  <c r="M66" i="1" s="1"/>
  <c r="K67" i="1"/>
  <c r="L67" i="1" s="1"/>
  <c r="M67" i="1" s="1"/>
  <c r="K68" i="1"/>
  <c r="L68" i="1" s="1"/>
  <c r="M68" i="1" s="1"/>
  <c r="K69" i="1"/>
  <c r="L69" i="1" s="1"/>
  <c r="M69" i="1" s="1"/>
  <c r="K70" i="1"/>
  <c r="L70" i="1" s="1"/>
  <c r="M70" i="1" s="1"/>
  <c r="K71" i="1"/>
  <c r="L71" i="1" s="1"/>
  <c r="M71" i="1" s="1"/>
  <c r="K72" i="1"/>
  <c r="L72" i="1" s="1"/>
  <c r="M72" i="1" s="1"/>
  <c r="K73" i="1"/>
  <c r="L73" i="1" s="1"/>
  <c r="M73" i="1" s="1"/>
  <c r="K74" i="1"/>
  <c r="L74" i="1" s="1"/>
  <c r="M74" i="1" s="1"/>
  <c r="K75" i="1"/>
  <c r="L75" i="1" s="1"/>
  <c r="M75" i="1" s="1"/>
  <c r="K76" i="1"/>
  <c r="L76" i="1" s="1"/>
  <c r="M76" i="1" s="1"/>
  <c r="K77" i="1"/>
  <c r="L77" i="1" s="1"/>
  <c r="M77" i="1" s="1"/>
  <c r="K78" i="1"/>
  <c r="L78" i="1" s="1"/>
  <c r="M78" i="1" s="1"/>
  <c r="K79" i="1"/>
  <c r="L79" i="1" s="1"/>
  <c r="M79" i="1" s="1"/>
  <c r="K80" i="1"/>
  <c r="L80" i="1" s="1"/>
  <c r="M80" i="1" s="1"/>
  <c r="K81" i="1"/>
  <c r="L81" i="1" s="1"/>
  <c r="M81" i="1" s="1"/>
  <c r="K82" i="1"/>
  <c r="L82" i="1" s="1"/>
  <c r="M82" i="1" s="1"/>
  <c r="K83" i="1"/>
  <c r="L83" i="1" s="1"/>
  <c r="M83" i="1" s="1"/>
  <c r="K84" i="1"/>
  <c r="L84" i="1" s="1"/>
  <c r="M84" i="1" s="1"/>
  <c r="K85" i="1"/>
  <c r="L85" i="1" s="1"/>
  <c r="M85" i="1" s="1"/>
  <c r="K86" i="1"/>
  <c r="L86" i="1" s="1"/>
  <c r="M86" i="1" s="1"/>
  <c r="K87" i="1"/>
  <c r="L87" i="1" s="1"/>
  <c r="M87" i="1" s="1"/>
  <c r="K88" i="1"/>
  <c r="L88" i="1" s="1"/>
  <c r="M88" i="1" s="1"/>
  <c r="K89" i="1"/>
  <c r="L89" i="1" s="1"/>
  <c r="M89" i="1" s="1"/>
  <c r="K90" i="1"/>
  <c r="L90" i="1" s="1"/>
  <c r="M90" i="1" s="1"/>
  <c r="K91" i="1"/>
  <c r="L91" i="1" s="1"/>
  <c r="M91" i="1" s="1"/>
  <c r="K92" i="1"/>
  <c r="L92" i="1" s="1"/>
  <c r="M92" i="1" s="1"/>
  <c r="K93" i="1"/>
  <c r="L93" i="1" s="1"/>
  <c r="M93" i="1" s="1"/>
  <c r="K94" i="1"/>
  <c r="L94" i="1" s="1"/>
  <c r="M94" i="1" s="1"/>
  <c r="K95" i="1"/>
  <c r="L95" i="1" s="1"/>
  <c r="M95" i="1" s="1"/>
  <c r="K96" i="1"/>
  <c r="L96" i="1" s="1"/>
  <c r="M96" i="1" s="1"/>
  <c r="K97" i="1"/>
  <c r="L97" i="1" s="1"/>
  <c r="M97" i="1" s="1"/>
  <c r="K98" i="1"/>
  <c r="L98" i="1" s="1"/>
  <c r="M98" i="1" s="1"/>
  <c r="K99" i="1"/>
  <c r="L99" i="1" s="1"/>
  <c r="M99" i="1" s="1"/>
  <c r="K100" i="1"/>
  <c r="L100" i="1" s="1"/>
  <c r="M100" i="1" s="1"/>
  <c r="K101" i="1"/>
  <c r="L101" i="1" s="1"/>
  <c r="M101" i="1" s="1"/>
  <c r="K102" i="1"/>
  <c r="L102" i="1" s="1"/>
  <c r="M102" i="1" s="1"/>
  <c r="K103" i="1"/>
  <c r="L103" i="1" s="1"/>
  <c r="M103" i="1" s="1"/>
  <c r="K104" i="1"/>
  <c r="L104" i="1" s="1"/>
  <c r="M104" i="1" s="1"/>
  <c r="K105" i="1"/>
  <c r="L105" i="1" s="1"/>
  <c r="M105" i="1" s="1"/>
  <c r="K106" i="1"/>
  <c r="L106" i="1" s="1"/>
  <c r="M106" i="1" s="1"/>
  <c r="K107" i="1"/>
  <c r="L107" i="1" s="1"/>
  <c r="M107" i="1" s="1"/>
  <c r="K108" i="1"/>
  <c r="L108" i="1" s="1"/>
  <c r="M108" i="1" s="1"/>
  <c r="K109" i="1"/>
  <c r="L109" i="1" s="1"/>
  <c r="M109" i="1" s="1"/>
  <c r="K110" i="1"/>
  <c r="L110" i="1" s="1"/>
  <c r="M110" i="1" s="1"/>
  <c r="K111" i="1"/>
  <c r="L111" i="1" s="1"/>
  <c r="M111" i="1" s="1"/>
  <c r="K112" i="1"/>
  <c r="L112" i="1" s="1"/>
  <c r="M112" i="1" s="1"/>
  <c r="K113" i="1"/>
  <c r="L113" i="1" s="1"/>
  <c r="M113" i="1" s="1"/>
  <c r="K114" i="1"/>
  <c r="L114" i="1" s="1"/>
  <c r="M114" i="1" s="1"/>
  <c r="K115" i="1"/>
  <c r="L115" i="1" s="1"/>
  <c r="M115" i="1" s="1"/>
  <c r="K116" i="1"/>
  <c r="L116" i="1" s="1"/>
  <c r="M116" i="1" s="1"/>
  <c r="K117" i="1"/>
  <c r="L117" i="1" s="1"/>
  <c r="M117" i="1" s="1"/>
  <c r="K118" i="1"/>
  <c r="L118" i="1" s="1"/>
  <c r="M118" i="1" s="1"/>
  <c r="K119" i="1"/>
  <c r="L119" i="1" s="1"/>
  <c r="M119" i="1" s="1"/>
  <c r="K120" i="1"/>
  <c r="L120" i="1" s="1"/>
  <c r="M120" i="1" s="1"/>
  <c r="K52" i="1"/>
  <c r="L52" i="1" s="1"/>
  <c r="M52" i="1" s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52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15" i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15" i="1"/>
  <c r="L15" i="1" s="1"/>
  <c r="H9" i="1"/>
  <c r="H10" i="1"/>
  <c r="H11" i="1"/>
  <c r="H12" i="1"/>
  <c r="H13" i="1"/>
  <c r="H14" i="1"/>
  <c r="H8" i="1"/>
  <c r="K9" i="1"/>
  <c r="K10" i="1"/>
  <c r="K11" i="1"/>
  <c r="K12" i="1"/>
  <c r="K13" i="1"/>
  <c r="K14" i="1"/>
  <c r="K8" i="1"/>
  <c r="M51" i="1" l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A35" i="1"/>
  <c r="A37" i="1"/>
  <c r="A39" i="1"/>
  <c r="A41" i="1"/>
  <c r="A43" i="1"/>
  <c r="A45" i="1"/>
  <c r="A47" i="1"/>
  <c r="A49" i="1"/>
  <c r="A13" i="1" l="1"/>
  <c r="A15" i="1"/>
  <c r="A17" i="1"/>
  <c r="A19" i="1"/>
  <c r="A21" i="1"/>
  <c r="A23" i="1"/>
  <c r="A25" i="1"/>
  <c r="A27" i="1"/>
  <c r="A29" i="1"/>
  <c r="L9" i="1"/>
  <c r="L10" i="1"/>
  <c r="L11" i="1"/>
  <c r="L12" i="1"/>
  <c r="L13" i="1"/>
  <c r="L14" i="1"/>
  <c r="A9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L8" i="1" l="1"/>
  <c r="M8" i="1" l="1"/>
</calcChain>
</file>

<file path=xl/sharedStrings.xml><?xml version="1.0" encoding="utf-8"?>
<sst xmlns="http://schemas.openxmlformats.org/spreadsheetml/2006/main" count="389" uniqueCount="153">
  <si>
    <t>Ведомость ТМЦ для выполнения работ по объекту</t>
  </si>
  <si>
    <t xml:space="preserve">Наименование объекта: </t>
  </si>
  <si>
    <t>№ п/п</t>
  </si>
  <si>
    <t>Поставка</t>
  </si>
  <si>
    <t>Ед. изм</t>
  </si>
  <si>
    <t>Кол-во</t>
  </si>
  <si>
    <t>Срок предоставления МТР на Объект</t>
  </si>
  <si>
    <t>Цена за ед.изм. без НДС, руб. в ценах 2001г.</t>
  </si>
  <si>
    <t>Индекс перехода от базовых цен</t>
  </si>
  <si>
    <t>Цена за ед.изм. без НДС, руб. в текущих ценах</t>
  </si>
  <si>
    <t>Общая стоимость без НДС, руб.</t>
  </si>
  <si>
    <t>Общая стоимость с НДС, руб.</t>
  </si>
  <si>
    <t>Заказчик / Подрядчик</t>
  </si>
  <si>
    <t xml:space="preserve">ЛСР № </t>
  </si>
  <si>
    <t>Подрядчик</t>
  </si>
  <si>
    <t>Заказчик</t>
  </si>
  <si>
    <t>Итого стоимость оборудования, в том числе поставки :</t>
  </si>
  <si>
    <t xml:space="preserve">                     ____________________________________                          ____________________________________</t>
  </si>
  <si>
    <t xml:space="preserve">                                               (подпись, М.П.)                                                                                                                                                       (фамилия, имя, отчество подписавшего лица, должность)</t>
  </si>
  <si>
    <t>Наименование ТМЦ</t>
  </si>
  <si>
    <t>Наименование работ:</t>
  </si>
  <si>
    <t>кг</t>
  </si>
  <si>
    <t>шт</t>
  </si>
  <si>
    <t>т</t>
  </si>
  <si>
    <t>м3</t>
  </si>
  <si>
    <t>м</t>
  </si>
  <si>
    <t>подрядчик</t>
  </si>
  <si>
    <t>Вода</t>
  </si>
  <si>
    <t>НДС 20%, руб.</t>
  </si>
  <si>
    <t>Краска масляная земляная МА-0115, мумия, сурик железный</t>
  </si>
  <si>
    <t>Смесь песчано-гравийная природная</t>
  </si>
  <si>
    <t>Песок природный для строительных: работ средний с крупностью зерен размером свыше 5 мм-до 5% по массе</t>
  </si>
  <si>
    <t>01-01</t>
  </si>
  <si>
    <t>Очес льняной</t>
  </si>
  <si>
    <t>Известь строительная негашеная хлорная, марка А</t>
  </si>
  <si>
    <t>Олифа комбинированная для разведения масляных густотертых красок и для внешних работ по деревянным поверхностям</t>
  </si>
  <si>
    <t>Ацетилен газообразный технический</t>
  </si>
  <si>
    <t>Кислород газообразный технический</t>
  </si>
  <si>
    <t>Пленка полиэтиленовая, толщина 0,15 мм</t>
  </si>
  <si>
    <t>Гвозди строительные</t>
  </si>
  <si>
    <t>Резина техническая листовая прессованная</t>
  </si>
  <si>
    <t>Поковки из квадратных заготовок, масса 1,8 кг</t>
  </si>
  <si>
    <t>Проволока горячекатаная в мотках, диаметр 6,3-6,5 мм</t>
  </si>
  <si>
    <t>Бруски обрезные, хвойных пород, длина 2-6,5 м, толщина 40-60 мм, сорт II</t>
  </si>
  <si>
    <t>Доска обрезная, хвойных пород, ширина 75-150 мм, толщина 25 мм, длина 4-6,5 м, сорт III</t>
  </si>
  <si>
    <t>Каболка</t>
  </si>
  <si>
    <t>Раствор готовый кладочный, цементный, М100</t>
  </si>
  <si>
    <t>06-01</t>
  </si>
  <si>
    <t>м2</t>
  </si>
  <si>
    <t>07-01</t>
  </si>
  <si>
    <t>Сеть водоснабжения от существующей сети водоснабжения Д-500 мм по ул. Солдатова до границы инженерно-технических сетей жилого дома по ул. Солдатова, 33</t>
  </si>
  <si>
    <t>Болты анкерные</t>
  </si>
  <si>
    <t>Болты с шестигранной головкой, диаметр 10 мм</t>
  </si>
  <si>
    <t>Знак дорожный на оцинкованной подоснове со световозвращающей пленкой запрещающий, диаметр круга 700 мм, тип 3.1-3.33</t>
  </si>
  <si>
    <t>Знак дорожный на оцинкованной подоснове со световозвращающей пленкой предписывающий, диаметр круга 700 мм, тип 4.1.1-4.7</t>
  </si>
  <si>
    <t>Знак дорожный на оцинкованной подоснове со световозвращающей пленкой предупреждающий, размер 900х900х900 мм, 1.1, 1.2, 1.5-1.33</t>
  </si>
  <si>
    <t>Трубы стальные бесшовные горячедеформированные со снятой фаской из стали марок 15, 20, 35, наружный диаметр 89 мм, толщина стенки 3,5 мм</t>
  </si>
  <si>
    <t>Анкер распорный 10х150мм</t>
  </si>
  <si>
    <t>Бентонит-порошок высококачественный UNI - GEL</t>
  </si>
  <si>
    <t>Блок бетонный ФБС 6.4.6 Т  0,126м3</t>
  </si>
  <si>
    <t>Втулка под фланец ПЭ100 SDR17 Д110</t>
  </si>
  <si>
    <t>Гильза ст.219х4,0мм</t>
  </si>
  <si>
    <t>Гильза ст.630х8,0мм</t>
  </si>
  <si>
    <t>Задвижка клиновая DN100 PN10 EPDM    VAG EKO plus F4</t>
  </si>
  <si>
    <t>Задвижка клиновая DN200 PN10 EPDM    VAG EKO plus F4</t>
  </si>
  <si>
    <t>Задвижка клиновая DN500 PN10 EPDM    VAG EKO plus F4</t>
  </si>
  <si>
    <t>Люк чугунный тип Т(С250) В-2.7.60</t>
  </si>
  <si>
    <t>Мастика битумная Технониколь №24</t>
  </si>
  <si>
    <t>Маховик для задвижки  VAG EKO plus DN100</t>
  </si>
  <si>
    <t>Маховик для задвижки  VAG EKO plus DN200</t>
  </si>
  <si>
    <t>Маховик для задвижки  VAG EKO plus DN500</t>
  </si>
  <si>
    <t>Медно-графитовая смазка для штанг</t>
  </si>
  <si>
    <t>Отвод 45° ПЭ100 SDR17 Д110мм</t>
  </si>
  <si>
    <t>Отвод 90° Д219х5,0мм ст.12Х18Н10Т (вес 12,43кг)</t>
  </si>
  <si>
    <t>Плита ПК -2  1,596м3</t>
  </si>
  <si>
    <t>Плита ПК-2А 1,37м3</t>
  </si>
  <si>
    <t>Пожарный гидрантН=2000мм ВЧШГ</t>
  </si>
  <si>
    <t>Полимер-отвердитель UNI-PAC для стабилизации буровых скважин</t>
  </si>
  <si>
    <t>Праймер битумный Технониколь №01</t>
  </si>
  <si>
    <t>Скорлупа ППУ Д114 толщ.40мм</t>
  </si>
  <si>
    <t>Стремянка L=2,7м</t>
  </si>
  <si>
    <t>Труба ПЭ100 SDR17 Д110х6,6мм</t>
  </si>
  <si>
    <t>Труба ПЭ100 SDR17 Д355х21,1мм (Футляр)</t>
  </si>
  <si>
    <t>Труба ст.12Х18Н10Т Д108х4мм (вес2,67кг)</t>
  </si>
  <si>
    <t>Труба ст.12Х18Н10Т Д219х4мм (вес4,52кг+5,76кг)</t>
  </si>
  <si>
    <t>Труба ст.12Х18Н10Т Д219х4мм(0,94м)</t>
  </si>
  <si>
    <t>Труба ст.12Х18Н10Т Д530х8мм</t>
  </si>
  <si>
    <t>Труба ст.20 Д219х5,0мм</t>
  </si>
  <si>
    <t>Фланец накидной с покрытием 1-110-10</t>
  </si>
  <si>
    <t>Фланец пожарный  ст.12Х18Н10Т 1-200-10</t>
  </si>
  <si>
    <t>Фланец приварной ст.12Х18Н10Т 1-100-10</t>
  </si>
  <si>
    <t>Фланец приварной ст.12Х18Н10Т 1-200-10</t>
  </si>
  <si>
    <t>Фланец приварной ст.12Х18Н10Т 1-500-10</t>
  </si>
  <si>
    <t>Фланцевый адаптер DN500 PN10 VAG</t>
  </si>
  <si>
    <t>л</t>
  </si>
  <si>
    <t>Грунтовка битумная под полимерное или резиновое покрытие</t>
  </si>
  <si>
    <t>Керосин для технических целей</t>
  </si>
  <si>
    <t>Топливо дизельное из малосернистых нефтей</t>
  </si>
  <si>
    <t>Сода кальцинированная (натрий углекислый) техническая</t>
  </si>
  <si>
    <t>Бумага оберточная листовая</t>
  </si>
  <si>
    <t>Проволока сварочная легированная, диаметр 4 мм</t>
  </si>
  <si>
    <t>Флюс АН-47</t>
  </si>
  <si>
    <t>Электроды сварочные Э42, диаметр 4 мм</t>
  </si>
  <si>
    <t>Электроды сварочные Э42, диаметр 6 мм</t>
  </si>
  <si>
    <t>Винты самонарезающие, оцинкованные, размер 4х12 мм</t>
  </si>
  <si>
    <t>Брезент</t>
  </si>
  <si>
    <t>Ткань мешочная</t>
  </si>
  <si>
    <t>Известь строительная негашеная комовая, сорт I</t>
  </si>
  <si>
    <t>Лента стальная упаковочная мягкая нормальной точности 0,7х20-50 мм</t>
  </si>
  <si>
    <t>Лесоматериалы круглые, хвойных пород, для строительства, диаметр 14-24 см, длина 3-6,5 м</t>
  </si>
  <si>
    <t>Бруски обрезные, хвойных пород, длина 4-6,5 м, ширина 75-150 мм, толщина 40-75 мм, сорт III</t>
  </si>
  <si>
    <t>Доска обрезная, хвойных пород, длина 2-3,75 м, ширина 75-150 мм, толщина 32-40 мм, сорт III</t>
  </si>
  <si>
    <t>Доска обрезная, хвойных пород, ширина 75-150 мм, толщина 44 мм и более, длина 4-6,5 м, сорт III</t>
  </si>
  <si>
    <t>Щиты из досок, толщина 25 мм</t>
  </si>
  <si>
    <t>Щиты из досок, толщина 40 мм</t>
  </si>
  <si>
    <t>Холсты стекловолокнистые термовлагоустойчивые</t>
  </si>
  <si>
    <t>Клей резиновый № 88-Н</t>
  </si>
  <si>
    <t>Прокладки из паронита ПМБ, толщина 4 мм, диаметр 100 мм</t>
  </si>
  <si>
    <t>Прокладки из паронита ПМБ, толщина 4 мм, диаметр 200 мм</t>
  </si>
  <si>
    <t>Прокладки из паронита ПМБ, толщина 4 мм, диаметр 500 мм</t>
  </si>
  <si>
    <t>Болты с гайками и шайбами оцинкованные для монтажа стальных конструкций, диаметр 16 мм, длина 55-200 мм</t>
  </si>
  <si>
    <t>Болты с гайками и шайбами оцинкованные, диаметр 20 мм</t>
  </si>
  <si>
    <t>Болты с гайками и шайбами оцинкованные, диаметр 24 мм</t>
  </si>
  <si>
    <t>Щебень М 1000, фракция 40-80(70) мм, группа 2</t>
  </si>
  <si>
    <t>Смеси бетонные тяжелого бетона (БСТ), класс В7,5 (М100)</t>
  </si>
  <si>
    <t>Смеси бетонные тяжелого бетона (БСТ), класс В7,5 (М100)(подготовка)</t>
  </si>
  <si>
    <t>Смеси бетонные тяжелого бетона (БСТ), класс В7,5 (М100)(подготовка) (Добавка)</t>
  </si>
  <si>
    <t>Смеси бетонные тяжелого бетона (БСТ), класс В15 (М200)(заделка)</t>
  </si>
  <si>
    <t>Смеси бетонные тяжелого бетона (БСТ), класс В15 (М200)(заделка)  (Добавка)</t>
  </si>
  <si>
    <t>Смеси бетонные тяжелого бетона (БСТ), класс В25 (М350) (днище)</t>
  </si>
  <si>
    <t>Смеси бетонные тяжелого бетона (БСТ), класс В25 (М350) (днище)  (Добавка)</t>
  </si>
  <si>
    <t>Раствор асбоцементный</t>
  </si>
  <si>
    <t>Кольцо опорное КО-6 /бетон B15 (М200), объем 0,02 м3, расход арматуры 1,10 кг</t>
  </si>
  <si>
    <t>Кольцо стеновое смотровых колодцев КС7.3, бетон B15 (М200), объем 0,05 м3, расход арматуры 1,64 кг</t>
  </si>
  <si>
    <t>Блоки бетонные для стен подвалов полнотелые ФБС9-4-6-Т, бетон B7,5 (М100, объем 0,195 м3, расход арматуры 0,76 кг</t>
  </si>
  <si>
    <t>Блоки бетонные для стен подвалов полнотелые ФБС12-4-6-Т, бетон B7,5 (М100, объем 0,265 м3, расход арматуры 1,46 кг</t>
  </si>
  <si>
    <t>Блоки бетонные для стен подвалов полнотелые ФБС24-4-6-Т, бетон B7,5 (М100, объем 0,543 м3, расход арматуры 1,46 кг</t>
  </si>
  <si>
    <t>Двутавры с параллельными гранями полок нормальные «Б», сталь: спокойная, № 16-18</t>
  </si>
  <si>
    <t>Проволока стальная низкоуглеродистая разного назначения оцинкованная, диаметр 6,0-6,3 мм</t>
  </si>
  <si>
    <t>Прокат толстолистовой горячекатаный в листах, марка стали Ст3, толщина 10-13 мм</t>
  </si>
  <si>
    <t>Сталь листовая нержавеющая, марка 12Х18Н10Т, толщина 4,0-6,0 мм</t>
  </si>
  <si>
    <t>Проволока арматурная</t>
  </si>
  <si>
    <t>Сталь арматурная, горячекатаная, периодического профиля, класс А-III, диаметр 10 мм</t>
  </si>
  <si>
    <t>Сталь арматурная, горячекатаная, периодического профиля, класс А-III, диаметр 14 мм</t>
  </si>
  <si>
    <t>Бикрост: ТПП</t>
  </si>
  <si>
    <t>1000 м2</t>
  </si>
  <si>
    <t>10 м2</t>
  </si>
  <si>
    <t>1000 шт</t>
  </si>
  <si>
    <t>Асфальтобетонное покрытие из смеси А16Нт</t>
  </si>
  <si>
    <t>Асфальтобетонное покрытие из смеси А22От</t>
  </si>
  <si>
    <t>Щебеночно-мастичный асфальтобетон ЩМА-16 с ПБВ 60</t>
  </si>
  <si>
    <t>Эмульсия битумно-катионная ЭБК-2</t>
  </si>
  <si>
    <t>Щебень М 1000, фракция 5(3)-20 мм, группа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</si>
</sst>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6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">
    <xf numFmtId="0" fontId="0" fillId="0" borderId="0"/>
    <xf numFmtId="0" fontId="4" fillId="0" borderId="0"/>
    <xf numFmtId="0" fontId="16" fillId="0" borderId="4">
      <alignment horizontal="center"/>
    </xf>
    <xf numFmtId="0" fontId="4" fillId="0" borderId="0">
      <alignment vertical="top"/>
    </xf>
    <xf numFmtId="0" fontId="16" fillId="0" borderId="4">
      <alignment horizontal="center"/>
    </xf>
    <xf numFmtId="0" fontId="16" fillId="0" borderId="0">
      <alignment vertical="top"/>
    </xf>
    <xf numFmtId="0" fontId="4" fillId="0" borderId="0"/>
    <xf numFmtId="0" fontId="16" fillId="0" borderId="0">
      <alignment horizontal="right" vertical="top" wrapText="1"/>
    </xf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4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16" fillId="0" borderId="0"/>
    <xf numFmtId="0" fontId="16" fillId="0" borderId="4">
      <alignment horizontal="center" wrapText="1"/>
    </xf>
    <xf numFmtId="0" fontId="16" fillId="0" borderId="4">
      <alignment horizontal="center"/>
    </xf>
    <xf numFmtId="0" fontId="4" fillId="0" borderId="0"/>
    <xf numFmtId="0" fontId="16" fillId="0" borderId="4">
      <alignment horizontal="center" wrapText="1"/>
    </xf>
    <xf numFmtId="0" fontId="4" fillId="0" borderId="0"/>
    <xf numFmtId="0" fontId="16" fillId="0" borderId="0">
      <alignment horizontal="center"/>
    </xf>
    <xf numFmtId="0" fontId="16" fillId="0" borderId="0">
      <alignment horizontal="left" vertical="top"/>
    </xf>
    <xf numFmtId="0" fontId="4" fillId="0" borderId="4">
      <alignment vertical="top" wrapText="1"/>
    </xf>
    <xf numFmtId="0" fontId="16" fillId="0" borderId="0"/>
  </cellStyleXfs>
  <cellXfs count="9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5" fillId="0" borderId="0" xfId="1" applyFont="1"/>
    <xf numFmtId="0" fontId="3" fillId="0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center" vertical="top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0" xfId="1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4" fontId="8" fillId="0" borderId="0" xfId="0" applyNumberFormat="1" applyFont="1" applyFill="1" applyBorder="1" applyAlignment="1">
      <alignment horizontal="center" vertical="top"/>
    </xf>
    <xf numFmtId="0" fontId="6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/>
    </xf>
    <xf numFmtId="2" fontId="0" fillId="0" borderId="0" xfId="0" applyNumberFormat="1" applyFill="1" applyBorder="1"/>
    <xf numFmtId="4" fontId="8" fillId="2" borderId="0" xfId="0" applyNumberFormat="1" applyFont="1" applyFill="1" applyBorder="1" applyAlignment="1">
      <alignment horizontal="center" vertical="top"/>
    </xf>
    <xf numFmtId="0" fontId="0" fillId="2" borderId="0" xfId="0" applyFill="1" applyBorder="1"/>
    <xf numFmtId="0" fontId="0" fillId="2" borderId="0" xfId="0" applyFill="1"/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14" fillId="4" borderId="4" xfId="1" applyFont="1" applyFill="1" applyBorder="1" applyAlignment="1">
      <alignment horizontal="center" vertical="center" wrapText="1"/>
    </xf>
    <xf numFmtId="4" fontId="14" fillId="4" borderId="4" xfId="1" applyNumberFormat="1" applyFont="1" applyFill="1" applyBorder="1" applyAlignment="1">
      <alignment horizontal="center" vertical="center"/>
    </xf>
    <xf numFmtId="4" fontId="14" fillId="4" borderId="4" xfId="0" applyNumberFormat="1" applyFont="1" applyFill="1" applyBorder="1" applyAlignment="1">
      <alignment horizontal="center" vertical="center"/>
    </xf>
    <xf numFmtId="4" fontId="16" fillId="4" borderId="4" xfId="0" applyNumberFormat="1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top"/>
    </xf>
    <xf numFmtId="0" fontId="14" fillId="5" borderId="4" xfId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14" fillId="5" borderId="4" xfId="0" applyFont="1" applyFill="1" applyBorder="1" applyAlignment="1">
      <alignment horizontal="left" vertical="top" wrapText="1"/>
    </xf>
    <xf numFmtId="0" fontId="14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top"/>
    </xf>
    <xf numFmtId="0" fontId="14" fillId="5" borderId="4" xfId="0" applyFont="1" applyFill="1" applyBorder="1" applyAlignment="1">
      <alignment horizontal="center" wrapText="1"/>
    </xf>
    <xf numFmtId="0" fontId="14" fillId="5" borderId="4" xfId="0" applyFont="1" applyFill="1" applyBorder="1" applyAlignment="1">
      <alignment horizontal="center"/>
    </xf>
    <xf numFmtId="0" fontId="14" fillId="5" borderId="4" xfId="1" applyFont="1" applyFill="1" applyBorder="1" applyAlignment="1">
      <alignment horizontal="center" wrapText="1"/>
    </xf>
    <xf numFmtId="4" fontId="16" fillId="5" borderId="4" xfId="0" applyNumberFormat="1" applyFont="1" applyFill="1" applyBorder="1" applyAlignment="1">
      <alignment horizontal="center"/>
    </xf>
    <xf numFmtId="4" fontId="14" fillId="5" borderId="4" xfId="1" applyNumberFormat="1" applyFont="1" applyFill="1" applyBorder="1" applyAlignment="1">
      <alignment horizontal="center"/>
    </xf>
    <xf numFmtId="4" fontId="14" fillId="5" borderId="4" xfId="0" applyNumberFormat="1" applyFont="1" applyFill="1" applyBorder="1" applyAlignment="1">
      <alignment horizontal="center"/>
    </xf>
    <xf numFmtId="4" fontId="14" fillId="4" borderId="7" xfId="1" applyNumberFormat="1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right" vertical="top" wrapText="1"/>
    </xf>
    <xf numFmtId="0" fontId="14" fillId="4" borderId="4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left" vertical="top" wrapText="1"/>
    </xf>
    <xf numFmtId="0" fontId="14" fillId="4" borderId="15" xfId="1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right" vertical="top" wrapText="1"/>
    </xf>
    <xf numFmtId="0" fontId="0" fillId="4" borderId="4" xfId="0" applyFill="1" applyBorder="1"/>
    <xf numFmtId="0" fontId="14" fillId="6" borderId="15" xfId="1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0" fillId="6" borderId="4" xfId="0" applyFill="1" applyBorder="1"/>
    <xf numFmtId="4" fontId="14" fillId="6" borderId="4" xfId="1" applyNumberFormat="1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/>
    </xf>
    <xf numFmtId="4" fontId="14" fillId="6" borderId="4" xfId="0" applyNumberFormat="1" applyFont="1" applyFill="1" applyBorder="1" applyAlignment="1">
      <alignment horizontal="center" vertical="center"/>
    </xf>
    <xf numFmtId="4" fontId="16" fillId="6" borderId="4" xfId="0" applyNumberFormat="1" applyFont="1" applyFill="1" applyBorder="1" applyAlignment="1">
      <alignment horizontal="center" vertical="center"/>
    </xf>
    <xf numFmtId="4" fontId="14" fillId="6" borderId="7" xfId="1" applyNumberFormat="1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top" wrapText="1"/>
    </xf>
    <xf numFmtId="0" fontId="0" fillId="6" borderId="4" xfId="0" applyFill="1" applyBorder="1" applyAlignment="1">
      <alignment horizontal="center"/>
    </xf>
    <xf numFmtId="0" fontId="14" fillId="6" borderId="4" xfId="0" applyFont="1" applyFill="1" applyBorder="1" applyAlignment="1">
      <alignment horizontal="center" vertical="top"/>
    </xf>
    <xf numFmtId="49" fontId="0" fillId="4" borderId="15" xfId="0" applyNumberFormat="1" applyFill="1" applyBorder="1" applyAlignment="1">
      <alignment horizontal="center" vertical="center" wrapText="1"/>
    </xf>
    <xf numFmtId="49" fontId="0" fillId="4" borderId="21" xfId="0" applyNumberFormat="1" applyFill="1" applyBorder="1" applyAlignment="1">
      <alignment horizontal="center" vertical="center" wrapText="1"/>
    </xf>
    <xf numFmtId="49" fontId="0" fillId="6" borderId="4" xfId="0" applyNumberForma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2" fillId="3" borderId="5" xfId="0" applyFont="1" applyFill="1" applyBorder="1" applyAlignment="1">
      <alignment horizontal="right" vertical="top" wrapText="1"/>
    </xf>
    <xf numFmtId="0" fontId="2" fillId="3" borderId="10" xfId="0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right" vertical="top" wrapText="1"/>
    </xf>
    <xf numFmtId="0" fontId="2" fillId="2" borderId="11" xfId="0" applyFont="1" applyFill="1" applyBorder="1" applyAlignment="1">
      <alignment horizontal="right" vertical="top" wrapText="1"/>
    </xf>
    <xf numFmtId="0" fontId="2" fillId="2" borderId="9" xfId="0" applyFont="1" applyFill="1" applyBorder="1" applyAlignment="1">
      <alignment horizontal="right" vertical="top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49" fontId="8" fillId="5" borderId="4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</cellXfs>
  <cellStyles count="28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 2" xfId="1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tabSelected="1" zoomScale="85" zoomScaleNormal="85" workbookViewId="0">
      <pane ySplit="6" topLeftCell="A114" activePane="bottomLeft" state="frozen"/>
      <selection pane="bottomLeft" activeCell="D3" sqref="D3:M3"/>
    </sheetView>
  </sheetViews>
  <sheetFormatPr defaultRowHeight="15" x14ac:dyDescent="0.25"/>
  <cols>
    <col min="2" max="2" width="11.7109375" bestFit="1" customWidth="1"/>
    <col min="3" max="3" width="35.7109375" customWidth="1"/>
    <col min="4" max="4" width="31.5703125" customWidth="1"/>
    <col min="5" max="5" width="8.42578125" bestFit="1" customWidth="1"/>
    <col min="6" max="6" width="9.85546875" customWidth="1"/>
    <col min="7" max="7" width="8.42578125" customWidth="1"/>
    <col min="8" max="8" width="26.7109375" bestFit="1" customWidth="1"/>
    <col min="9" max="9" width="15" customWidth="1"/>
    <col min="10" max="10" width="26.85546875" bestFit="1" customWidth="1"/>
    <col min="11" max="11" width="23.28515625" bestFit="1" customWidth="1"/>
    <col min="12" max="12" width="17.7109375" customWidth="1"/>
    <col min="13" max="13" width="27" customWidth="1"/>
    <col min="14" max="14" width="9.140625" style="17"/>
    <col min="15" max="15" width="10.7109375" style="16" bestFit="1" customWidth="1"/>
  </cols>
  <sheetData>
    <row r="1" spans="1:15" ht="20.2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5" ht="20.25" x14ac:dyDescent="0.3">
      <c r="A2" s="12" t="s">
        <v>20</v>
      </c>
      <c r="B2" s="3"/>
      <c r="C2" s="4"/>
      <c r="D2" s="11"/>
      <c r="E2" s="4"/>
      <c r="F2" s="4"/>
      <c r="G2" s="4"/>
      <c r="H2" s="4"/>
      <c r="I2" s="4"/>
      <c r="J2" s="4"/>
      <c r="K2" s="4"/>
      <c r="L2" s="4"/>
      <c r="M2" s="4"/>
    </row>
    <row r="3" spans="1:15" ht="43.5" customHeight="1" x14ac:dyDescent="0.3">
      <c r="A3" s="12" t="s">
        <v>1</v>
      </c>
      <c r="B3" s="3"/>
      <c r="C3" s="4"/>
      <c r="D3" s="93" t="s">
        <v>50</v>
      </c>
      <c r="E3" s="93"/>
      <c r="F3" s="93"/>
      <c r="G3" s="93"/>
      <c r="H3" s="93"/>
      <c r="I3" s="93"/>
      <c r="J3" s="93"/>
      <c r="K3" s="93"/>
      <c r="L3" s="93"/>
      <c r="M3" s="93"/>
    </row>
    <row r="4" spans="1:15" ht="21" thickBot="1" x14ac:dyDescent="0.3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5" ht="29.25" customHeight="1" x14ac:dyDescent="0.25">
      <c r="A5" s="70" t="s">
        <v>2</v>
      </c>
      <c r="B5" s="78" t="s">
        <v>13</v>
      </c>
      <c r="C5" s="72" t="s">
        <v>19</v>
      </c>
      <c r="D5" s="13" t="s">
        <v>3</v>
      </c>
      <c r="E5" s="72" t="s">
        <v>4</v>
      </c>
      <c r="F5" s="72" t="s">
        <v>5</v>
      </c>
      <c r="G5" s="72" t="s">
        <v>6</v>
      </c>
      <c r="H5" s="74" t="s">
        <v>7</v>
      </c>
      <c r="I5" s="74" t="s">
        <v>8</v>
      </c>
      <c r="J5" s="72" t="s">
        <v>9</v>
      </c>
      <c r="K5" s="72" t="s">
        <v>10</v>
      </c>
      <c r="L5" s="72" t="s">
        <v>28</v>
      </c>
      <c r="M5" s="72" t="s">
        <v>11</v>
      </c>
    </row>
    <row r="6" spans="1:15" ht="15.75" x14ac:dyDescent="0.25">
      <c r="A6" s="71"/>
      <c r="B6" s="79"/>
      <c r="C6" s="73"/>
      <c r="D6" s="14" t="s">
        <v>12</v>
      </c>
      <c r="E6" s="73"/>
      <c r="F6" s="73"/>
      <c r="G6" s="73"/>
      <c r="H6" s="75"/>
      <c r="I6" s="76"/>
      <c r="J6" s="73"/>
      <c r="K6" s="91"/>
      <c r="L6" s="91"/>
      <c r="M6" s="91"/>
    </row>
    <row r="7" spans="1:15" ht="15.75" customHeight="1" x14ac:dyDescent="0.25">
      <c r="A7" s="26">
        <v>1</v>
      </c>
      <c r="B7" s="27"/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9">
        <v>12</v>
      </c>
      <c r="M7" s="20">
        <v>13</v>
      </c>
    </row>
    <row r="8" spans="1:15" s="15" customFormat="1" ht="15.75" x14ac:dyDescent="0.25">
      <c r="A8" s="37">
        <v>1</v>
      </c>
      <c r="B8" s="92" t="s">
        <v>32</v>
      </c>
      <c r="C8" s="35" t="s">
        <v>51</v>
      </c>
      <c r="D8" s="33" t="s">
        <v>26</v>
      </c>
      <c r="E8" s="36" t="s">
        <v>23</v>
      </c>
      <c r="F8" s="38">
        <v>0.01</v>
      </c>
      <c r="G8" s="40"/>
      <c r="H8" s="42">
        <f>J8/I8</f>
        <v>13019.102083333335</v>
      </c>
      <c r="I8" s="42">
        <v>4.8</v>
      </c>
      <c r="J8" s="39">
        <v>62491.69</v>
      </c>
      <c r="K8" s="43">
        <f>J8*F8</f>
        <v>624.91690000000006</v>
      </c>
      <c r="L8" s="41">
        <f>K8*0.2</f>
        <v>124.98338000000001</v>
      </c>
      <c r="M8" s="41">
        <f>L8+K8</f>
        <v>749.90028000000007</v>
      </c>
      <c r="N8" s="18"/>
      <c r="O8" s="17"/>
    </row>
    <row r="9" spans="1:15" s="15" customFormat="1" ht="25.5" x14ac:dyDescent="0.25">
      <c r="A9" s="37">
        <f>1+A8</f>
        <v>2</v>
      </c>
      <c r="B9" s="92"/>
      <c r="C9" s="35" t="s">
        <v>52</v>
      </c>
      <c r="D9" s="33" t="s">
        <v>26</v>
      </c>
      <c r="E9" s="36" t="s">
        <v>23</v>
      </c>
      <c r="F9" s="38">
        <v>4.7999999999999996E-3</v>
      </c>
      <c r="G9" s="40"/>
      <c r="H9" s="42">
        <f t="shared" ref="H9:H14" si="0">J9/I9</f>
        <v>21106.691666666666</v>
      </c>
      <c r="I9" s="42">
        <v>4.8</v>
      </c>
      <c r="J9" s="39">
        <v>101312.12</v>
      </c>
      <c r="K9" s="43">
        <f t="shared" ref="K9:K14" si="1">J9*F9</f>
        <v>486.29817599999996</v>
      </c>
      <c r="L9" s="41">
        <f t="shared" ref="L9:L14" si="2">K9*0.2</f>
        <v>97.259635199999991</v>
      </c>
      <c r="M9" s="41">
        <f t="shared" ref="M9:M72" si="3">L9+K9</f>
        <v>583.55781119999995</v>
      </c>
      <c r="N9" s="18"/>
      <c r="O9" s="17"/>
    </row>
    <row r="10" spans="1:15" s="15" customFormat="1" ht="25.5" x14ac:dyDescent="0.25">
      <c r="A10" s="37">
        <v>3</v>
      </c>
      <c r="B10" s="92"/>
      <c r="C10" s="35" t="s">
        <v>41</v>
      </c>
      <c r="D10" s="33" t="s">
        <v>26</v>
      </c>
      <c r="E10" s="36" t="s">
        <v>23</v>
      </c>
      <c r="F10" s="38">
        <v>7.6800000000000002E-3</v>
      </c>
      <c r="G10" s="40"/>
      <c r="H10" s="42">
        <f t="shared" si="0"/>
        <v>11376.904166666667</v>
      </c>
      <c r="I10" s="42">
        <v>4.8</v>
      </c>
      <c r="J10" s="39">
        <v>54609.14</v>
      </c>
      <c r="K10" s="43">
        <f t="shared" si="1"/>
        <v>419.39819520000003</v>
      </c>
      <c r="L10" s="41">
        <f t="shared" si="2"/>
        <v>83.879639040000015</v>
      </c>
      <c r="M10" s="41">
        <f t="shared" si="3"/>
        <v>503.27783424000006</v>
      </c>
      <c r="N10" s="18"/>
      <c r="O10" s="17"/>
    </row>
    <row r="11" spans="1:15" s="25" customFormat="1" ht="51" x14ac:dyDescent="0.25">
      <c r="A11" s="37">
        <f t="shared" ref="A11" si="4">1+A10</f>
        <v>4</v>
      </c>
      <c r="B11" s="92"/>
      <c r="C11" s="35" t="s">
        <v>53</v>
      </c>
      <c r="D11" s="33" t="s">
        <v>26</v>
      </c>
      <c r="E11" s="36" t="s">
        <v>22</v>
      </c>
      <c r="F11" s="38">
        <v>2</v>
      </c>
      <c r="G11" s="40"/>
      <c r="H11" s="42">
        <f t="shared" si="0"/>
        <v>207.66666666666666</v>
      </c>
      <c r="I11" s="42">
        <v>4.8</v>
      </c>
      <c r="J11" s="39">
        <v>996.8</v>
      </c>
      <c r="K11" s="43">
        <f t="shared" si="1"/>
        <v>1993.6</v>
      </c>
      <c r="L11" s="41">
        <f t="shared" si="2"/>
        <v>398.72</v>
      </c>
      <c r="M11" s="41">
        <f t="shared" si="3"/>
        <v>2392.3199999999997</v>
      </c>
      <c r="N11" s="23"/>
      <c r="O11" s="24"/>
    </row>
    <row r="12" spans="1:15" s="25" customFormat="1" ht="51" x14ac:dyDescent="0.25">
      <c r="A12" s="37">
        <v>5</v>
      </c>
      <c r="B12" s="92"/>
      <c r="C12" s="35" t="s">
        <v>54</v>
      </c>
      <c r="D12" s="33" t="s">
        <v>26</v>
      </c>
      <c r="E12" s="36" t="s">
        <v>22</v>
      </c>
      <c r="F12" s="38">
        <v>0.4</v>
      </c>
      <c r="G12" s="40"/>
      <c r="H12" s="42">
        <f t="shared" si="0"/>
        <v>205.125</v>
      </c>
      <c r="I12" s="42">
        <v>4.8</v>
      </c>
      <c r="J12" s="39">
        <v>984.6</v>
      </c>
      <c r="K12" s="43">
        <f t="shared" si="1"/>
        <v>393.84000000000003</v>
      </c>
      <c r="L12" s="41">
        <f t="shared" si="2"/>
        <v>78.768000000000015</v>
      </c>
      <c r="M12" s="41">
        <f t="shared" si="3"/>
        <v>472.60800000000006</v>
      </c>
      <c r="N12" s="23"/>
      <c r="O12" s="24"/>
    </row>
    <row r="13" spans="1:15" s="25" customFormat="1" ht="51" x14ac:dyDescent="0.25">
      <c r="A13" s="37">
        <f t="shared" ref="A13" si="5">1+A12</f>
        <v>6</v>
      </c>
      <c r="B13" s="92"/>
      <c r="C13" s="35" t="s">
        <v>55</v>
      </c>
      <c r="D13" s="33" t="s">
        <v>26</v>
      </c>
      <c r="E13" s="36" t="s">
        <v>22</v>
      </c>
      <c r="F13" s="38">
        <v>2.8</v>
      </c>
      <c r="G13" s="40"/>
      <c r="H13" s="42">
        <f t="shared" si="0"/>
        <v>184.19791666666666</v>
      </c>
      <c r="I13" s="42">
        <v>4.8</v>
      </c>
      <c r="J13" s="39">
        <v>884.15</v>
      </c>
      <c r="K13" s="43">
        <f t="shared" si="1"/>
        <v>2475.62</v>
      </c>
      <c r="L13" s="41">
        <f t="shared" si="2"/>
        <v>495.12400000000002</v>
      </c>
      <c r="M13" s="41">
        <f t="shared" si="3"/>
        <v>2970.7439999999997</v>
      </c>
      <c r="N13" s="23"/>
      <c r="O13" s="24"/>
    </row>
    <row r="14" spans="1:15" s="25" customFormat="1" ht="63.75" x14ac:dyDescent="0.25">
      <c r="A14" s="37">
        <v>7</v>
      </c>
      <c r="B14" s="92"/>
      <c r="C14" s="35" t="s">
        <v>56</v>
      </c>
      <c r="D14" s="33" t="s">
        <v>26</v>
      </c>
      <c r="E14" s="36" t="s">
        <v>25</v>
      </c>
      <c r="F14" s="38">
        <v>8</v>
      </c>
      <c r="G14" s="40"/>
      <c r="H14" s="42">
        <f t="shared" si="0"/>
        <v>66.045833333333334</v>
      </c>
      <c r="I14" s="42">
        <v>4.8</v>
      </c>
      <c r="J14" s="39">
        <v>317.02</v>
      </c>
      <c r="K14" s="43">
        <f t="shared" si="1"/>
        <v>2536.16</v>
      </c>
      <c r="L14" s="41">
        <f t="shared" si="2"/>
        <v>507.23199999999997</v>
      </c>
      <c r="M14" s="41">
        <f t="shared" si="3"/>
        <v>3043.3919999999998</v>
      </c>
      <c r="N14" s="23"/>
      <c r="O14" s="24"/>
    </row>
    <row r="15" spans="1:15" s="25" customFormat="1" ht="15.75" x14ac:dyDescent="0.25">
      <c r="A15" s="32">
        <f t="shared" ref="A15" si="6">1+A14</f>
        <v>8</v>
      </c>
      <c r="B15" s="65" t="s">
        <v>47</v>
      </c>
      <c r="C15" s="45" t="s">
        <v>57</v>
      </c>
      <c r="D15" s="28" t="s">
        <v>26</v>
      </c>
      <c r="E15" s="46" t="s">
        <v>22</v>
      </c>
      <c r="F15" s="46">
        <v>4</v>
      </c>
      <c r="G15" s="28"/>
      <c r="H15" s="29">
        <f>J15/I15</f>
        <v>4.6875</v>
      </c>
      <c r="I15" s="29">
        <v>4.8</v>
      </c>
      <c r="J15" s="48">
        <v>22.5</v>
      </c>
      <c r="K15" s="48">
        <f>J15*F15</f>
        <v>90</v>
      </c>
      <c r="L15" s="31">
        <f>K15*0.2</f>
        <v>18</v>
      </c>
      <c r="M15" s="31">
        <f t="shared" si="3"/>
        <v>108</v>
      </c>
      <c r="N15" s="23"/>
      <c r="O15" s="24"/>
    </row>
    <row r="16" spans="1:15" s="25" customFormat="1" ht="25.5" x14ac:dyDescent="0.25">
      <c r="A16" s="32">
        <v>9</v>
      </c>
      <c r="B16" s="66"/>
      <c r="C16" s="45" t="s">
        <v>58</v>
      </c>
      <c r="D16" s="28" t="s">
        <v>26</v>
      </c>
      <c r="E16" s="46" t="s">
        <v>23</v>
      </c>
      <c r="F16" s="46">
        <v>0.59736</v>
      </c>
      <c r="G16" s="28"/>
      <c r="H16" s="29">
        <f t="shared" ref="H16:H79" si="7">J16/I16</f>
        <v>9982.6395833333336</v>
      </c>
      <c r="I16" s="29">
        <v>4.8</v>
      </c>
      <c r="J16" s="48">
        <v>47916.67</v>
      </c>
      <c r="K16" s="48">
        <f t="shared" ref="K16:K51" si="8">J16*F16</f>
        <v>28623.501991199999</v>
      </c>
      <c r="L16" s="31">
        <f t="shared" ref="L16:L79" si="9">K16*0.2</f>
        <v>5724.7003982400001</v>
      </c>
      <c r="M16" s="31">
        <f t="shared" si="3"/>
        <v>34348.202389439997</v>
      </c>
      <c r="N16" s="23"/>
      <c r="O16" s="24"/>
    </row>
    <row r="17" spans="1:15" s="25" customFormat="1" ht="15.75" x14ac:dyDescent="0.25">
      <c r="A17" s="32">
        <f t="shared" ref="A17" si="10">1+A16</f>
        <v>10</v>
      </c>
      <c r="B17" s="66"/>
      <c r="C17" s="45" t="s">
        <v>59</v>
      </c>
      <c r="D17" s="28" t="s">
        <v>26</v>
      </c>
      <c r="E17" s="46" t="s">
        <v>22</v>
      </c>
      <c r="F17" s="46">
        <v>10</v>
      </c>
      <c r="G17" s="28"/>
      <c r="H17" s="29">
        <f t="shared" si="7"/>
        <v>138.88958333333332</v>
      </c>
      <c r="I17" s="29">
        <v>4.8</v>
      </c>
      <c r="J17" s="48">
        <v>666.67</v>
      </c>
      <c r="K17" s="48">
        <f t="shared" si="8"/>
        <v>6666.7</v>
      </c>
      <c r="L17" s="31">
        <f t="shared" si="9"/>
        <v>1333.3400000000001</v>
      </c>
      <c r="M17" s="31">
        <f t="shared" si="3"/>
        <v>8000.04</v>
      </c>
      <c r="N17" s="23"/>
      <c r="O17" s="24"/>
    </row>
    <row r="18" spans="1:15" s="25" customFormat="1" ht="15.75" customHeight="1" x14ac:dyDescent="0.25">
      <c r="A18" s="32">
        <v>11</v>
      </c>
      <c r="B18" s="66"/>
      <c r="C18" s="45" t="s">
        <v>60</v>
      </c>
      <c r="D18" s="28" t="s">
        <v>26</v>
      </c>
      <c r="E18" s="46" t="s">
        <v>22</v>
      </c>
      <c r="F18" s="46">
        <v>2</v>
      </c>
      <c r="G18" s="28"/>
      <c r="H18" s="29">
        <f t="shared" si="7"/>
        <v>50.347916666666663</v>
      </c>
      <c r="I18" s="29">
        <v>4.8</v>
      </c>
      <c r="J18" s="48">
        <v>241.67</v>
      </c>
      <c r="K18" s="48">
        <f t="shared" si="8"/>
        <v>483.34</v>
      </c>
      <c r="L18" s="31">
        <f t="shared" si="9"/>
        <v>96.668000000000006</v>
      </c>
      <c r="M18" s="31">
        <f t="shared" si="3"/>
        <v>580.00800000000004</v>
      </c>
      <c r="N18" s="23"/>
      <c r="O18" s="24"/>
    </row>
    <row r="19" spans="1:15" s="15" customFormat="1" ht="15.75" x14ac:dyDescent="0.25">
      <c r="A19" s="32">
        <f t="shared" ref="A19" si="11">1+A18</f>
        <v>12</v>
      </c>
      <c r="B19" s="66"/>
      <c r="C19" s="45" t="s">
        <v>61</v>
      </c>
      <c r="D19" s="28" t="s">
        <v>26</v>
      </c>
      <c r="E19" s="46" t="s">
        <v>23</v>
      </c>
      <c r="F19" s="46">
        <v>2.121E-2</v>
      </c>
      <c r="G19" s="28"/>
      <c r="H19" s="29">
        <f t="shared" si="7"/>
        <v>14737.847916666668</v>
      </c>
      <c r="I19" s="29">
        <v>4.8</v>
      </c>
      <c r="J19" s="48">
        <v>70741.67</v>
      </c>
      <c r="K19" s="48">
        <f t="shared" si="8"/>
        <v>1500.4308206999999</v>
      </c>
      <c r="L19" s="31">
        <f t="shared" si="9"/>
        <v>300.08616413999999</v>
      </c>
      <c r="M19" s="31">
        <f t="shared" si="3"/>
        <v>1800.5169848399999</v>
      </c>
      <c r="N19" s="18"/>
      <c r="O19" s="17"/>
    </row>
    <row r="20" spans="1:15" s="15" customFormat="1" ht="15.75" x14ac:dyDescent="0.25">
      <c r="A20" s="32">
        <v>13</v>
      </c>
      <c r="B20" s="66"/>
      <c r="C20" s="45" t="s">
        <v>62</v>
      </c>
      <c r="D20" s="28" t="s">
        <v>26</v>
      </c>
      <c r="E20" s="46" t="s">
        <v>23</v>
      </c>
      <c r="F20" s="46">
        <v>0.12272</v>
      </c>
      <c r="G20" s="28"/>
      <c r="H20" s="29">
        <f t="shared" si="7"/>
        <v>19112.847916666666</v>
      </c>
      <c r="I20" s="29">
        <v>4.8</v>
      </c>
      <c r="J20" s="48">
        <v>91741.67</v>
      </c>
      <c r="K20" s="48">
        <f t="shared" si="8"/>
        <v>11258.5377424</v>
      </c>
      <c r="L20" s="31">
        <f t="shared" si="9"/>
        <v>2251.7075484800002</v>
      </c>
      <c r="M20" s="31">
        <f t="shared" si="3"/>
        <v>13510.245290880001</v>
      </c>
      <c r="N20" s="18"/>
      <c r="O20" s="17"/>
    </row>
    <row r="21" spans="1:15" s="15" customFormat="1" ht="25.5" x14ac:dyDescent="0.25">
      <c r="A21" s="32">
        <f t="shared" ref="A21" si="12">1+A20</f>
        <v>14</v>
      </c>
      <c r="B21" s="66"/>
      <c r="C21" s="45" t="s">
        <v>63</v>
      </c>
      <c r="D21" s="28" t="s">
        <v>26</v>
      </c>
      <c r="E21" s="46" t="s">
        <v>22</v>
      </c>
      <c r="F21" s="46">
        <v>2</v>
      </c>
      <c r="G21" s="28"/>
      <c r="H21" s="29">
        <f t="shared" si="7"/>
        <v>6613.072916666667</v>
      </c>
      <c r="I21" s="29">
        <v>4.8</v>
      </c>
      <c r="J21" s="48">
        <v>31742.75</v>
      </c>
      <c r="K21" s="48">
        <f t="shared" si="8"/>
        <v>63485.5</v>
      </c>
      <c r="L21" s="31">
        <f t="shared" si="9"/>
        <v>12697.1</v>
      </c>
      <c r="M21" s="31">
        <f t="shared" si="3"/>
        <v>76182.600000000006</v>
      </c>
      <c r="N21" s="18"/>
      <c r="O21" s="17"/>
    </row>
    <row r="22" spans="1:15" s="15" customFormat="1" ht="25.5" x14ac:dyDescent="0.25">
      <c r="A22" s="32">
        <v>15</v>
      </c>
      <c r="B22" s="66"/>
      <c r="C22" s="45" t="s">
        <v>64</v>
      </c>
      <c r="D22" s="28" t="s">
        <v>26</v>
      </c>
      <c r="E22" s="46" t="s">
        <v>22</v>
      </c>
      <c r="F22" s="46">
        <v>1</v>
      </c>
      <c r="G22" s="28"/>
      <c r="H22" s="29">
        <f t="shared" si="7"/>
        <v>19070.729166666668</v>
      </c>
      <c r="I22" s="29">
        <v>4.8</v>
      </c>
      <c r="J22" s="48">
        <v>91539.5</v>
      </c>
      <c r="K22" s="48">
        <f t="shared" si="8"/>
        <v>91539.5</v>
      </c>
      <c r="L22" s="31">
        <f t="shared" si="9"/>
        <v>18307.900000000001</v>
      </c>
      <c r="M22" s="31">
        <f t="shared" si="3"/>
        <v>109847.4</v>
      </c>
      <c r="N22" s="18"/>
      <c r="O22" s="17"/>
    </row>
    <row r="23" spans="1:15" s="15" customFormat="1" ht="25.5" x14ac:dyDescent="0.25">
      <c r="A23" s="32">
        <f t="shared" ref="A23" si="13">1+A22</f>
        <v>16</v>
      </c>
      <c r="B23" s="66"/>
      <c r="C23" s="45" t="s">
        <v>65</v>
      </c>
      <c r="D23" s="28" t="s">
        <v>26</v>
      </c>
      <c r="E23" s="46" t="s">
        <v>22</v>
      </c>
      <c r="F23" s="46">
        <v>1</v>
      </c>
      <c r="G23" s="28"/>
      <c r="H23" s="29">
        <f t="shared" si="7"/>
        <v>191499.82916666669</v>
      </c>
      <c r="I23" s="29">
        <v>4.8</v>
      </c>
      <c r="J23" s="48">
        <v>919199.18</v>
      </c>
      <c r="K23" s="48">
        <f t="shared" si="8"/>
        <v>919199.18</v>
      </c>
      <c r="L23" s="31">
        <f t="shared" si="9"/>
        <v>183839.83600000001</v>
      </c>
      <c r="M23" s="31">
        <f t="shared" si="3"/>
        <v>1103039.0160000001</v>
      </c>
      <c r="N23" s="18"/>
      <c r="O23" s="22"/>
    </row>
    <row r="24" spans="1:15" s="15" customFormat="1" ht="15.75" x14ac:dyDescent="0.25">
      <c r="A24" s="32">
        <v>17</v>
      </c>
      <c r="B24" s="66"/>
      <c r="C24" s="45" t="s">
        <v>66</v>
      </c>
      <c r="D24" s="28" t="s">
        <v>26</v>
      </c>
      <c r="E24" s="46" t="s">
        <v>22</v>
      </c>
      <c r="F24" s="46">
        <v>2</v>
      </c>
      <c r="G24" s="28"/>
      <c r="H24" s="29">
        <f t="shared" si="7"/>
        <v>1388.9083333333335</v>
      </c>
      <c r="I24" s="29">
        <v>4.8</v>
      </c>
      <c r="J24" s="48">
        <v>6666.76</v>
      </c>
      <c r="K24" s="48">
        <f t="shared" si="8"/>
        <v>13333.52</v>
      </c>
      <c r="L24" s="31">
        <f t="shared" si="9"/>
        <v>2666.7040000000002</v>
      </c>
      <c r="M24" s="31">
        <f t="shared" si="3"/>
        <v>16000.224</v>
      </c>
      <c r="N24" s="18"/>
      <c r="O24" s="17"/>
    </row>
    <row r="25" spans="1:15" s="15" customFormat="1" ht="15.75" x14ac:dyDescent="0.25">
      <c r="A25" s="32">
        <f t="shared" ref="A25" si="14">1+A24</f>
        <v>18</v>
      </c>
      <c r="B25" s="66"/>
      <c r="C25" s="45" t="s">
        <v>67</v>
      </c>
      <c r="D25" s="28" t="s">
        <v>26</v>
      </c>
      <c r="E25" s="46" t="s">
        <v>21</v>
      </c>
      <c r="F25" s="46">
        <v>75.83</v>
      </c>
      <c r="G25" s="28"/>
      <c r="H25" s="29">
        <f t="shared" si="7"/>
        <v>30.135416666666668</v>
      </c>
      <c r="I25" s="29">
        <v>4.8</v>
      </c>
      <c r="J25" s="48">
        <v>144.65</v>
      </c>
      <c r="K25" s="48">
        <f t="shared" si="8"/>
        <v>10968.809499999999</v>
      </c>
      <c r="L25" s="31">
        <f t="shared" si="9"/>
        <v>2193.7619</v>
      </c>
      <c r="M25" s="31">
        <f t="shared" si="3"/>
        <v>13162.571399999999</v>
      </c>
      <c r="N25" s="18"/>
      <c r="O25" s="17"/>
    </row>
    <row r="26" spans="1:15" s="15" customFormat="1" ht="25.5" x14ac:dyDescent="0.25">
      <c r="A26" s="32">
        <v>19</v>
      </c>
      <c r="B26" s="66"/>
      <c r="C26" s="45" t="s">
        <v>68</v>
      </c>
      <c r="D26" s="28" t="s">
        <v>26</v>
      </c>
      <c r="E26" s="46" t="s">
        <v>22</v>
      </c>
      <c r="F26" s="46">
        <v>2</v>
      </c>
      <c r="G26" s="28"/>
      <c r="H26" s="29">
        <f t="shared" si="7"/>
        <v>643.45416666666665</v>
      </c>
      <c r="I26" s="29">
        <v>4.8</v>
      </c>
      <c r="J26" s="48">
        <v>3088.58</v>
      </c>
      <c r="K26" s="48">
        <f t="shared" si="8"/>
        <v>6177.16</v>
      </c>
      <c r="L26" s="31">
        <f t="shared" si="9"/>
        <v>1235.432</v>
      </c>
      <c r="M26" s="31">
        <f t="shared" si="3"/>
        <v>7412.5919999999996</v>
      </c>
      <c r="N26" s="18"/>
      <c r="O26" s="17"/>
    </row>
    <row r="27" spans="1:15" s="15" customFormat="1" ht="25.5" x14ac:dyDescent="0.25">
      <c r="A27" s="32">
        <f t="shared" ref="A27" si="15">1+A26</f>
        <v>20</v>
      </c>
      <c r="B27" s="66"/>
      <c r="C27" s="45" t="s">
        <v>69</v>
      </c>
      <c r="D27" s="28" t="s">
        <v>26</v>
      </c>
      <c r="E27" s="46" t="s">
        <v>22</v>
      </c>
      <c r="F27" s="46">
        <v>1</v>
      </c>
      <c r="G27" s="28"/>
      <c r="H27" s="29">
        <f t="shared" si="7"/>
        <v>1223.9416666666668</v>
      </c>
      <c r="I27" s="29">
        <v>4.8</v>
      </c>
      <c r="J27" s="48">
        <v>5874.92</v>
      </c>
      <c r="K27" s="48">
        <f t="shared" si="8"/>
        <v>5874.92</v>
      </c>
      <c r="L27" s="31">
        <f t="shared" si="9"/>
        <v>1174.9840000000002</v>
      </c>
      <c r="M27" s="31">
        <f t="shared" si="3"/>
        <v>7049.9040000000005</v>
      </c>
      <c r="N27" s="18"/>
      <c r="O27" s="17"/>
    </row>
    <row r="28" spans="1:15" s="15" customFormat="1" ht="25.5" x14ac:dyDescent="0.25">
      <c r="A28" s="32">
        <v>21</v>
      </c>
      <c r="B28" s="66"/>
      <c r="C28" s="45" t="s">
        <v>70</v>
      </c>
      <c r="D28" s="28" t="s">
        <v>26</v>
      </c>
      <c r="E28" s="46" t="s">
        <v>22</v>
      </c>
      <c r="F28" s="46">
        <v>1</v>
      </c>
      <c r="G28" s="28"/>
      <c r="H28" s="29">
        <f t="shared" si="7"/>
        <v>3700.4854166666673</v>
      </c>
      <c r="I28" s="29">
        <v>4.8</v>
      </c>
      <c r="J28" s="48">
        <v>17762.330000000002</v>
      </c>
      <c r="K28" s="48">
        <f t="shared" si="8"/>
        <v>17762.330000000002</v>
      </c>
      <c r="L28" s="31">
        <f t="shared" si="9"/>
        <v>3552.4660000000003</v>
      </c>
      <c r="M28" s="31">
        <f t="shared" si="3"/>
        <v>21314.796000000002</v>
      </c>
      <c r="N28" s="18"/>
      <c r="O28" s="17"/>
    </row>
    <row r="29" spans="1:15" s="15" customFormat="1" ht="15.75" x14ac:dyDescent="0.25">
      <c r="A29" s="32">
        <f t="shared" ref="A29:A49" si="16">1+A28</f>
        <v>22</v>
      </c>
      <c r="B29" s="66"/>
      <c r="C29" s="45" t="s">
        <v>71</v>
      </c>
      <c r="D29" s="28" t="s">
        <v>26</v>
      </c>
      <c r="E29" s="46" t="s">
        <v>21</v>
      </c>
      <c r="F29" s="46">
        <v>13.962719999999999</v>
      </c>
      <c r="G29" s="28"/>
      <c r="H29" s="29">
        <f t="shared" si="7"/>
        <v>195.3125</v>
      </c>
      <c r="I29" s="29">
        <v>4.8</v>
      </c>
      <c r="J29" s="48">
        <v>937.5</v>
      </c>
      <c r="K29" s="48">
        <f t="shared" si="8"/>
        <v>13090.05</v>
      </c>
      <c r="L29" s="31">
        <f t="shared" si="9"/>
        <v>2618.0100000000002</v>
      </c>
      <c r="M29" s="31">
        <f t="shared" si="3"/>
        <v>15708.06</v>
      </c>
      <c r="N29" s="18"/>
      <c r="O29" s="17"/>
    </row>
    <row r="30" spans="1:15" ht="15.75" x14ac:dyDescent="0.25">
      <c r="A30" s="32">
        <v>23</v>
      </c>
      <c r="B30" s="66"/>
      <c r="C30" s="45" t="s">
        <v>72</v>
      </c>
      <c r="D30" s="28" t="s">
        <v>26</v>
      </c>
      <c r="E30" s="46" t="s">
        <v>22</v>
      </c>
      <c r="F30" s="46">
        <v>4</v>
      </c>
      <c r="G30" s="34"/>
      <c r="H30" s="29">
        <f t="shared" si="7"/>
        <v>104.6875</v>
      </c>
      <c r="I30" s="29">
        <v>4.8</v>
      </c>
      <c r="J30" s="48">
        <v>502.5</v>
      </c>
      <c r="K30" s="48">
        <f t="shared" si="8"/>
        <v>2010</v>
      </c>
      <c r="L30" s="31">
        <f t="shared" si="9"/>
        <v>402</v>
      </c>
      <c r="M30" s="31">
        <f t="shared" si="3"/>
        <v>2412</v>
      </c>
    </row>
    <row r="31" spans="1:15" ht="25.5" x14ac:dyDescent="0.25">
      <c r="A31" s="32">
        <v>24</v>
      </c>
      <c r="B31" s="66"/>
      <c r="C31" s="45" t="s">
        <v>73</v>
      </c>
      <c r="D31" s="28" t="s">
        <v>26</v>
      </c>
      <c r="E31" s="46" t="s">
        <v>22</v>
      </c>
      <c r="F31" s="46">
        <v>1</v>
      </c>
      <c r="G31" s="34"/>
      <c r="H31" s="29">
        <f t="shared" si="7"/>
        <v>4854.166666666667</v>
      </c>
      <c r="I31" s="29">
        <v>4.8</v>
      </c>
      <c r="J31" s="48">
        <v>23300</v>
      </c>
      <c r="K31" s="48">
        <f t="shared" si="8"/>
        <v>23300</v>
      </c>
      <c r="L31" s="31">
        <f t="shared" si="9"/>
        <v>4660</v>
      </c>
      <c r="M31" s="31">
        <f t="shared" si="3"/>
        <v>27960</v>
      </c>
    </row>
    <row r="32" spans="1:15" ht="15.75" x14ac:dyDescent="0.25">
      <c r="A32" s="32">
        <v>25</v>
      </c>
      <c r="B32" s="66"/>
      <c r="C32" s="45" t="s">
        <v>74</v>
      </c>
      <c r="D32" s="28" t="s">
        <v>26</v>
      </c>
      <c r="E32" s="46" t="s">
        <v>22</v>
      </c>
      <c r="F32" s="46">
        <v>1</v>
      </c>
      <c r="G32" s="34"/>
      <c r="H32" s="29">
        <f t="shared" si="7"/>
        <v>3871.5270833333338</v>
      </c>
      <c r="I32" s="29">
        <v>4.8</v>
      </c>
      <c r="J32" s="48">
        <v>18583.330000000002</v>
      </c>
      <c r="K32" s="48">
        <f t="shared" si="8"/>
        <v>18583.330000000002</v>
      </c>
      <c r="L32" s="31">
        <f t="shared" si="9"/>
        <v>3716.6660000000006</v>
      </c>
      <c r="M32" s="31">
        <f t="shared" si="3"/>
        <v>22299.996000000003</v>
      </c>
    </row>
    <row r="33" spans="1:13" ht="15.75" x14ac:dyDescent="0.25">
      <c r="A33" s="32">
        <v>26</v>
      </c>
      <c r="B33" s="66"/>
      <c r="C33" s="45" t="s">
        <v>75</v>
      </c>
      <c r="D33" s="28" t="s">
        <v>26</v>
      </c>
      <c r="E33" s="46" t="s">
        <v>22</v>
      </c>
      <c r="F33" s="46">
        <v>1</v>
      </c>
      <c r="G33" s="34"/>
      <c r="H33" s="29">
        <f t="shared" si="7"/>
        <v>3472.2229166666666</v>
      </c>
      <c r="I33" s="29">
        <v>4.8</v>
      </c>
      <c r="J33" s="48">
        <v>16666.669999999998</v>
      </c>
      <c r="K33" s="48">
        <f t="shared" si="8"/>
        <v>16666.669999999998</v>
      </c>
      <c r="L33" s="31">
        <f t="shared" si="9"/>
        <v>3333.3339999999998</v>
      </c>
      <c r="M33" s="31">
        <f t="shared" si="3"/>
        <v>20000.003999999997</v>
      </c>
    </row>
    <row r="34" spans="1:13" ht="15.75" x14ac:dyDescent="0.25">
      <c r="A34" s="32">
        <v>27</v>
      </c>
      <c r="B34" s="66"/>
      <c r="C34" s="45" t="s">
        <v>76</v>
      </c>
      <c r="D34" s="28" t="s">
        <v>26</v>
      </c>
      <c r="E34" s="46" t="s">
        <v>22</v>
      </c>
      <c r="F34" s="46">
        <v>1</v>
      </c>
      <c r="G34" s="34"/>
      <c r="H34" s="29">
        <f t="shared" si="7"/>
        <v>3204.35</v>
      </c>
      <c r="I34" s="29">
        <v>4.8</v>
      </c>
      <c r="J34" s="48">
        <v>15380.88</v>
      </c>
      <c r="K34" s="48">
        <f t="shared" si="8"/>
        <v>15380.88</v>
      </c>
      <c r="L34" s="31">
        <f t="shared" si="9"/>
        <v>3076.1759999999999</v>
      </c>
      <c r="M34" s="31">
        <f t="shared" si="3"/>
        <v>18457.056</v>
      </c>
    </row>
    <row r="35" spans="1:13" ht="25.5" x14ac:dyDescent="0.25">
      <c r="A35" s="32">
        <f t="shared" si="16"/>
        <v>28</v>
      </c>
      <c r="B35" s="66"/>
      <c r="C35" s="45" t="s">
        <v>77</v>
      </c>
      <c r="D35" s="28" t="s">
        <v>26</v>
      </c>
      <c r="E35" s="46" t="s">
        <v>21</v>
      </c>
      <c r="F35" s="46">
        <v>19.95</v>
      </c>
      <c r="G35" s="34"/>
      <c r="H35" s="29">
        <f t="shared" si="7"/>
        <v>104.16666666666667</v>
      </c>
      <c r="I35" s="29">
        <v>4.8</v>
      </c>
      <c r="J35" s="48">
        <v>500</v>
      </c>
      <c r="K35" s="48">
        <f t="shared" si="8"/>
        <v>9975</v>
      </c>
      <c r="L35" s="31">
        <f t="shared" si="9"/>
        <v>1995</v>
      </c>
      <c r="M35" s="31">
        <f t="shared" si="3"/>
        <v>11970</v>
      </c>
    </row>
    <row r="36" spans="1:13" ht="15.75" x14ac:dyDescent="0.25">
      <c r="A36" s="32">
        <v>29</v>
      </c>
      <c r="B36" s="66"/>
      <c r="C36" s="45" t="s">
        <v>78</v>
      </c>
      <c r="D36" s="28" t="s">
        <v>26</v>
      </c>
      <c r="E36" s="46" t="s">
        <v>94</v>
      </c>
      <c r="F36" s="46">
        <v>12.6</v>
      </c>
      <c r="G36" s="34"/>
      <c r="H36" s="29">
        <f t="shared" si="7"/>
        <v>24.652083333333334</v>
      </c>
      <c r="I36" s="29">
        <v>4.8</v>
      </c>
      <c r="J36" s="48">
        <v>118.33</v>
      </c>
      <c r="K36" s="48">
        <f t="shared" si="8"/>
        <v>1490.9579999999999</v>
      </c>
      <c r="L36" s="31">
        <f t="shared" si="9"/>
        <v>298.19159999999999</v>
      </c>
      <c r="M36" s="31">
        <f t="shared" si="3"/>
        <v>1789.1495999999997</v>
      </c>
    </row>
    <row r="37" spans="1:13" ht="15.75" x14ac:dyDescent="0.25">
      <c r="A37" s="32">
        <f t="shared" si="16"/>
        <v>30</v>
      </c>
      <c r="B37" s="66"/>
      <c r="C37" s="45" t="s">
        <v>79</v>
      </c>
      <c r="D37" s="28" t="s">
        <v>26</v>
      </c>
      <c r="E37" s="46" t="s">
        <v>25</v>
      </c>
      <c r="F37" s="46">
        <v>10</v>
      </c>
      <c r="G37" s="34"/>
      <c r="H37" s="29">
        <f t="shared" si="7"/>
        <v>122.91666666666667</v>
      </c>
      <c r="I37" s="29">
        <v>4.8</v>
      </c>
      <c r="J37" s="48">
        <v>590</v>
      </c>
      <c r="K37" s="48">
        <f t="shared" si="8"/>
        <v>5900</v>
      </c>
      <c r="L37" s="31">
        <f t="shared" si="9"/>
        <v>1180</v>
      </c>
      <c r="M37" s="31">
        <f t="shared" si="3"/>
        <v>7080</v>
      </c>
    </row>
    <row r="38" spans="1:13" ht="15.75" x14ac:dyDescent="0.25">
      <c r="A38" s="32">
        <v>31</v>
      </c>
      <c r="B38" s="66"/>
      <c r="C38" s="45" t="s">
        <v>80</v>
      </c>
      <c r="D38" s="28" t="s">
        <v>26</v>
      </c>
      <c r="E38" s="46" t="s">
        <v>22</v>
      </c>
      <c r="F38" s="46">
        <v>2</v>
      </c>
      <c r="G38" s="34"/>
      <c r="H38" s="29">
        <f t="shared" si="7"/>
        <v>854.51458333333335</v>
      </c>
      <c r="I38" s="29">
        <v>4.8</v>
      </c>
      <c r="J38" s="48">
        <v>4101.67</v>
      </c>
      <c r="K38" s="48">
        <f t="shared" si="8"/>
        <v>8203.34</v>
      </c>
      <c r="L38" s="31">
        <f t="shared" si="9"/>
        <v>1640.6680000000001</v>
      </c>
      <c r="M38" s="31">
        <f t="shared" si="3"/>
        <v>9844.0079999999998</v>
      </c>
    </row>
    <row r="39" spans="1:13" ht="15.75" x14ac:dyDescent="0.25">
      <c r="A39" s="32">
        <f t="shared" si="16"/>
        <v>32</v>
      </c>
      <c r="B39" s="66"/>
      <c r="C39" s="45" t="s">
        <v>81</v>
      </c>
      <c r="D39" s="28" t="s">
        <v>26</v>
      </c>
      <c r="E39" s="46" t="s">
        <v>25</v>
      </c>
      <c r="F39" s="46">
        <v>64.0428</v>
      </c>
      <c r="G39" s="34"/>
      <c r="H39" s="29">
        <f t="shared" si="7"/>
        <v>187.5</v>
      </c>
      <c r="I39" s="29">
        <v>4.8</v>
      </c>
      <c r="J39" s="48">
        <v>900</v>
      </c>
      <c r="K39" s="48">
        <f t="shared" si="8"/>
        <v>57638.52</v>
      </c>
      <c r="L39" s="31">
        <f t="shared" si="9"/>
        <v>11527.704</v>
      </c>
      <c r="M39" s="31">
        <f t="shared" si="3"/>
        <v>69166.224000000002</v>
      </c>
    </row>
    <row r="40" spans="1:13" ht="25.5" x14ac:dyDescent="0.25">
      <c r="A40" s="32">
        <v>33</v>
      </c>
      <c r="B40" s="66"/>
      <c r="C40" s="45" t="s">
        <v>82</v>
      </c>
      <c r="D40" s="28" t="s">
        <v>26</v>
      </c>
      <c r="E40" s="46" t="s">
        <v>25</v>
      </c>
      <c r="F40" s="46">
        <v>58.781999999999996</v>
      </c>
      <c r="G40" s="34"/>
      <c r="H40" s="29">
        <f t="shared" si="7"/>
        <v>1927.0833333333335</v>
      </c>
      <c r="I40" s="29">
        <v>4.8</v>
      </c>
      <c r="J40" s="48">
        <v>9250</v>
      </c>
      <c r="K40" s="48">
        <f t="shared" si="8"/>
        <v>543733.5</v>
      </c>
      <c r="L40" s="31">
        <f t="shared" si="9"/>
        <v>108746.70000000001</v>
      </c>
      <c r="M40" s="31">
        <f t="shared" si="3"/>
        <v>652480.19999999995</v>
      </c>
    </row>
    <row r="41" spans="1:13" ht="25.5" x14ac:dyDescent="0.25">
      <c r="A41" s="32">
        <f t="shared" si="16"/>
        <v>34</v>
      </c>
      <c r="B41" s="66"/>
      <c r="C41" s="45" t="s">
        <v>83</v>
      </c>
      <c r="D41" s="28" t="s">
        <v>26</v>
      </c>
      <c r="E41" s="46" t="s">
        <v>21</v>
      </c>
      <c r="F41" s="46">
        <v>2.67</v>
      </c>
      <c r="G41" s="34"/>
      <c r="H41" s="29">
        <f t="shared" si="7"/>
        <v>204.33958333333334</v>
      </c>
      <c r="I41" s="29">
        <v>4.8</v>
      </c>
      <c r="J41" s="48">
        <v>980.83</v>
      </c>
      <c r="K41" s="48">
        <f t="shared" si="8"/>
        <v>2618.8161</v>
      </c>
      <c r="L41" s="31">
        <f t="shared" si="9"/>
        <v>523.76322000000005</v>
      </c>
      <c r="M41" s="31">
        <f t="shared" si="3"/>
        <v>3142.5793199999998</v>
      </c>
    </row>
    <row r="42" spans="1:13" ht="25.5" x14ac:dyDescent="0.25">
      <c r="A42" s="32">
        <v>35</v>
      </c>
      <c r="B42" s="66"/>
      <c r="C42" s="45" t="s">
        <v>84</v>
      </c>
      <c r="D42" s="28" t="s">
        <v>26</v>
      </c>
      <c r="E42" s="46" t="s">
        <v>21</v>
      </c>
      <c r="F42" s="46">
        <v>10.28</v>
      </c>
      <c r="G42" s="34"/>
      <c r="H42" s="29">
        <f t="shared" si="7"/>
        <v>296.00625000000002</v>
      </c>
      <c r="I42" s="29">
        <v>4.8</v>
      </c>
      <c r="J42" s="48">
        <v>1420.83</v>
      </c>
      <c r="K42" s="48">
        <f t="shared" si="8"/>
        <v>14606.132399999999</v>
      </c>
      <c r="L42" s="31">
        <f t="shared" si="9"/>
        <v>2921.2264799999998</v>
      </c>
      <c r="M42" s="31">
        <f t="shared" si="3"/>
        <v>17527.35888</v>
      </c>
    </row>
    <row r="43" spans="1:13" ht="15.75" x14ac:dyDescent="0.25">
      <c r="A43" s="32">
        <f t="shared" si="16"/>
        <v>36</v>
      </c>
      <c r="B43" s="66"/>
      <c r="C43" s="45" t="s">
        <v>85</v>
      </c>
      <c r="D43" s="28" t="s">
        <v>26</v>
      </c>
      <c r="E43" s="46" t="s">
        <v>21</v>
      </c>
      <c r="F43" s="46">
        <v>20.05</v>
      </c>
      <c r="G43" s="34"/>
      <c r="H43" s="29">
        <f t="shared" si="7"/>
        <v>296.00625000000002</v>
      </c>
      <c r="I43" s="29">
        <v>4.8</v>
      </c>
      <c r="J43" s="48">
        <v>1420.83</v>
      </c>
      <c r="K43" s="48">
        <f t="shared" si="8"/>
        <v>28487.641499999998</v>
      </c>
      <c r="L43" s="31">
        <f t="shared" si="9"/>
        <v>5697.5282999999999</v>
      </c>
      <c r="M43" s="31">
        <f t="shared" si="3"/>
        <v>34185.169799999996</v>
      </c>
    </row>
    <row r="44" spans="1:13" ht="15.75" x14ac:dyDescent="0.25">
      <c r="A44" s="32">
        <v>37</v>
      </c>
      <c r="B44" s="66"/>
      <c r="C44" s="45" t="s">
        <v>86</v>
      </c>
      <c r="D44" s="28" t="s">
        <v>26</v>
      </c>
      <c r="E44" s="46" t="s">
        <v>21</v>
      </c>
      <c r="F44" s="46">
        <v>123.6</v>
      </c>
      <c r="G44" s="34"/>
      <c r="H44" s="29">
        <f t="shared" si="7"/>
        <v>398.4375</v>
      </c>
      <c r="I44" s="29">
        <v>4.8</v>
      </c>
      <c r="J44" s="48">
        <v>1912.5</v>
      </c>
      <c r="K44" s="48">
        <f t="shared" si="8"/>
        <v>236385</v>
      </c>
      <c r="L44" s="31">
        <f t="shared" si="9"/>
        <v>47277</v>
      </c>
      <c r="M44" s="31">
        <f t="shared" si="3"/>
        <v>283662</v>
      </c>
    </row>
    <row r="45" spans="1:13" ht="15.75" x14ac:dyDescent="0.25">
      <c r="A45" s="32">
        <f t="shared" si="16"/>
        <v>38</v>
      </c>
      <c r="B45" s="66"/>
      <c r="C45" s="45" t="s">
        <v>87</v>
      </c>
      <c r="D45" s="28" t="s">
        <v>26</v>
      </c>
      <c r="E45" s="46" t="s">
        <v>25</v>
      </c>
      <c r="F45" s="46">
        <v>17.600000000000001</v>
      </c>
      <c r="G45" s="34"/>
      <c r="H45" s="29">
        <f t="shared" si="7"/>
        <v>368.05625000000003</v>
      </c>
      <c r="I45" s="29">
        <v>4.8</v>
      </c>
      <c r="J45" s="48">
        <v>1766.67</v>
      </c>
      <c r="K45" s="48">
        <f t="shared" si="8"/>
        <v>31093.392000000003</v>
      </c>
      <c r="L45" s="31">
        <f t="shared" si="9"/>
        <v>6218.6784000000007</v>
      </c>
      <c r="M45" s="31">
        <f t="shared" si="3"/>
        <v>37312.070400000004</v>
      </c>
    </row>
    <row r="46" spans="1:13" ht="25.5" x14ac:dyDescent="0.25">
      <c r="A46" s="32">
        <v>39</v>
      </c>
      <c r="B46" s="66"/>
      <c r="C46" s="45" t="s">
        <v>88</v>
      </c>
      <c r="D46" s="28" t="s">
        <v>26</v>
      </c>
      <c r="E46" s="46" t="s">
        <v>22</v>
      </c>
      <c r="F46" s="46">
        <v>2</v>
      </c>
      <c r="G46" s="34"/>
      <c r="H46" s="29">
        <f t="shared" si="7"/>
        <v>322.91666666666669</v>
      </c>
      <c r="I46" s="29">
        <v>4.8</v>
      </c>
      <c r="J46" s="48">
        <v>1550</v>
      </c>
      <c r="K46" s="48">
        <f t="shared" si="8"/>
        <v>3100</v>
      </c>
      <c r="L46" s="31">
        <f t="shared" si="9"/>
        <v>620</v>
      </c>
      <c r="M46" s="31">
        <f t="shared" si="3"/>
        <v>3720</v>
      </c>
    </row>
    <row r="47" spans="1:13" ht="25.5" x14ac:dyDescent="0.25">
      <c r="A47" s="32">
        <f t="shared" si="16"/>
        <v>40</v>
      </c>
      <c r="B47" s="66"/>
      <c r="C47" s="45" t="s">
        <v>89</v>
      </c>
      <c r="D47" s="28" t="s">
        <v>26</v>
      </c>
      <c r="E47" s="46" t="s">
        <v>22</v>
      </c>
      <c r="F47" s="46">
        <v>1</v>
      </c>
      <c r="G47" s="34"/>
      <c r="H47" s="29">
        <f t="shared" si="7"/>
        <v>2286.4583333333335</v>
      </c>
      <c r="I47" s="29">
        <v>4.8</v>
      </c>
      <c r="J47" s="48">
        <v>10975</v>
      </c>
      <c r="K47" s="48">
        <f t="shared" si="8"/>
        <v>10975</v>
      </c>
      <c r="L47" s="31">
        <f t="shared" si="9"/>
        <v>2195</v>
      </c>
      <c r="M47" s="31">
        <f t="shared" si="3"/>
        <v>13170</v>
      </c>
    </row>
    <row r="48" spans="1:13" ht="25.5" x14ac:dyDescent="0.25">
      <c r="A48" s="32">
        <v>41</v>
      </c>
      <c r="B48" s="66"/>
      <c r="C48" s="45" t="s">
        <v>90</v>
      </c>
      <c r="D48" s="28" t="s">
        <v>26</v>
      </c>
      <c r="E48" s="46" t="s">
        <v>22</v>
      </c>
      <c r="F48" s="46">
        <v>2</v>
      </c>
      <c r="G48" s="34"/>
      <c r="H48" s="29">
        <f t="shared" si="7"/>
        <v>545.13958333333335</v>
      </c>
      <c r="I48" s="29">
        <v>4.8</v>
      </c>
      <c r="J48" s="48">
        <v>2616.67</v>
      </c>
      <c r="K48" s="48">
        <f t="shared" si="8"/>
        <v>5233.34</v>
      </c>
      <c r="L48" s="31">
        <f t="shared" si="9"/>
        <v>1046.6680000000001</v>
      </c>
      <c r="M48" s="31">
        <f t="shared" si="3"/>
        <v>6280.0079999999998</v>
      </c>
    </row>
    <row r="49" spans="1:13" ht="25.5" x14ac:dyDescent="0.25">
      <c r="A49" s="32">
        <f t="shared" si="16"/>
        <v>42</v>
      </c>
      <c r="B49" s="66"/>
      <c r="C49" s="45" t="s">
        <v>91</v>
      </c>
      <c r="D49" s="28" t="s">
        <v>26</v>
      </c>
      <c r="E49" s="46" t="s">
        <v>22</v>
      </c>
      <c r="F49" s="46">
        <v>2</v>
      </c>
      <c r="G49" s="34"/>
      <c r="H49" s="29">
        <f t="shared" si="7"/>
        <v>2286.4583333333335</v>
      </c>
      <c r="I49" s="29">
        <v>4.8</v>
      </c>
      <c r="J49" s="48">
        <v>10975</v>
      </c>
      <c r="K49" s="48">
        <f t="shared" si="8"/>
        <v>21950</v>
      </c>
      <c r="L49" s="31">
        <f t="shared" si="9"/>
        <v>4390</v>
      </c>
      <c r="M49" s="31">
        <f t="shared" si="3"/>
        <v>26340</v>
      </c>
    </row>
    <row r="50" spans="1:13" ht="25.5" x14ac:dyDescent="0.25">
      <c r="A50" s="32">
        <v>43</v>
      </c>
      <c r="B50" s="66"/>
      <c r="C50" s="45" t="s">
        <v>92</v>
      </c>
      <c r="D50" s="28" t="s">
        <v>26</v>
      </c>
      <c r="E50" s="46" t="s">
        <v>22</v>
      </c>
      <c r="F50" s="46">
        <v>4</v>
      </c>
      <c r="G50" s="34"/>
      <c r="H50" s="29">
        <f t="shared" si="7"/>
        <v>7354.166666666667</v>
      </c>
      <c r="I50" s="29">
        <v>4.8</v>
      </c>
      <c r="J50" s="48">
        <v>35300</v>
      </c>
      <c r="K50" s="48">
        <f t="shared" si="8"/>
        <v>141200</v>
      </c>
      <c r="L50" s="31">
        <f t="shared" si="9"/>
        <v>28240</v>
      </c>
      <c r="M50" s="31">
        <f t="shared" si="3"/>
        <v>169440</v>
      </c>
    </row>
    <row r="51" spans="1:13" x14ac:dyDescent="0.25">
      <c r="A51" s="53">
        <v>44</v>
      </c>
      <c r="B51" s="66"/>
      <c r="C51" s="45" t="s">
        <v>93</v>
      </c>
      <c r="D51" s="28" t="s">
        <v>26</v>
      </c>
      <c r="E51" s="46" t="s">
        <v>22</v>
      </c>
      <c r="F51" s="46">
        <v>2</v>
      </c>
      <c r="G51" s="34"/>
      <c r="H51" s="29">
        <f t="shared" si="7"/>
        <v>55616.979166666672</v>
      </c>
      <c r="I51" s="29">
        <v>4.8</v>
      </c>
      <c r="J51" s="48">
        <v>266961.5</v>
      </c>
      <c r="K51" s="48">
        <f t="shared" si="8"/>
        <v>533923</v>
      </c>
      <c r="L51" s="31">
        <f t="shared" si="9"/>
        <v>106784.6</v>
      </c>
      <c r="M51" s="31">
        <f t="shared" si="3"/>
        <v>640707.6</v>
      </c>
    </row>
    <row r="52" spans="1:13" ht="25.5" x14ac:dyDescent="0.25">
      <c r="A52" s="53">
        <v>45</v>
      </c>
      <c r="B52" s="66"/>
      <c r="C52" s="45" t="s">
        <v>95</v>
      </c>
      <c r="D52" s="28" t="s">
        <v>26</v>
      </c>
      <c r="E52" s="46" t="s">
        <v>23</v>
      </c>
      <c r="F52" s="47">
        <v>4.3199999999999998E-4</v>
      </c>
      <c r="G52" s="34"/>
      <c r="H52" s="44">
        <f t="shared" si="7"/>
        <v>13502.054166666667</v>
      </c>
      <c r="I52" s="44">
        <v>4.8</v>
      </c>
      <c r="J52" s="48">
        <v>64809.86</v>
      </c>
      <c r="K52" s="30">
        <f>J52*F52</f>
        <v>27.997859519999999</v>
      </c>
      <c r="L52" s="31">
        <f t="shared" si="9"/>
        <v>5.5995719040000003</v>
      </c>
      <c r="M52" s="31">
        <f t="shared" si="3"/>
        <v>33.597431424</v>
      </c>
    </row>
    <row r="53" spans="1:13" x14ac:dyDescent="0.25">
      <c r="A53" s="53">
        <v>46</v>
      </c>
      <c r="B53" s="66"/>
      <c r="C53" s="45" t="s">
        <v>96</v>
      </c>
      <c r="D53" s="28" t="s">
        <v>26</v>
      </c>
      <c r="E53" s="46" t="s">
        <v>23</v>
      </c>
      <c r="F53" s="47">
        <v>1.57488E-2</v>
      </c>
      <c r="G53" s="34"/>
      <c r="H53" s="44">
        <f t="shared" si="7"/>
        <v>6938.2395833333339</v>
      </c>
      <c r="I53" s="44">
        <v>4.8</v>
      </c>
      <c r="J53" s="48">
        <v>33303.550000000003</v>
      </c>
      <c r="K53" s="30">
        <f t="shared" ref="K53:K116" si="17">J53*F53</f>
        <v>524.49094824000008</v>
      </c>
      <c r="L53" s="31">
        <f t="shared" si="9"/>
        <v>104.89818964800003</v>
      </c>
      <c r="M53" s="31">
        <f t="shared" si="3"/>
        <v>629.38913788800005</v>
      </c>
    </row>
    <row r="54" spans="1:13" ht="25.5" x14ac:dyDescent="0.25">
      <c r="A54" s="53">
        <v>47</v>
      </c>
      <c r="B54" s="66"/>
      <c r="C54" s="45" t="s">
        <v>97</v>
      </c>
      <c r="D54" s="28" t="s">
        <v>26</v>
      </c>
      <c r="E54" s="46" t="s">
        <v>23</v>
      </c>
      <c r="F54" s="47">
        <v>8.0770000000000008E-3</v>
      </c>
      <c r="G54" s="53"/>
      <c r="H54" s="44">
        <f t="shared" si="7"/>
        <v>9782.4833333333336</v>
      </c>
      <c r="I54" s="44">
        <v>4.8</v>
      </c>
      <c r="J54" s="48">
        <v>46955.92</v>
      </c>
      <c r="K54" s="30">
        <f t="shared" si="17"/>
        <v>379.26296584000005</v>
      </c>
      <c r="L54" s="31">
        <f t="shared" si="9"/>
        <v>75.852593168000013</v>
      </c>
      <c r="M54" s="31">
        <f t="shared" si="3"/>
        <v>455.11555900800005</v>
      </c>
    </row>
    <row r="55" spans="1:13" x14ac:dyDescent="0.25">
      <c r="A55" s="53">
        <v>48</v>
      </c>
      <c r="B55" s="66"/>
      <c r="C55" s="45" t="s">
        <v>36</v>
      </c>
      <c r="D55" s="28" t="s">
        <v>26</v>
      </c>
      <c r="E55" s="46" t="s">
        <v>24</v>
      </c>
      <c r="F55" s="47">
        <v>0.36706559999999999</v>
      </c>
      <c r="G55" s="53"/>
      <c r="H55" s="44">
        <f t="shared" si="7"/>
        <v>81.29791666666668</v>
      </c>
      <c r="I55" s="44">
        <v>4.8</v>
      </c>
      <c r="J55" s="48">
        <v>390.23</v>
      </c>
      <c r="K55" s="30">
        <f t="shared" si="17"/>
        <v>143.24000908799999</v>
      </c>
      <c r="L55" s="31">
        <f t="shared" si="9"/>
        <v>28.648001817600001</v>
      </c>
      <c r="M55" s="31">
        <f t="shared" si="3"/>
        <v>171.8880109056</v>
      </c>
    </row>
    <row r="56" spans="1:13" x14ac:dyDescent="0.25">
      <c r="A56" s="53">
        <v>49</v>
      </c>
      <c r="B56" s="66"/>
      <c r="C56" s="45" t="s">
        <v>37</v>
      </c>
      <c r="D56" s="28" t="s">
        <v>26</v>
      </c>
      <c r="E56" s="46" t="s">
        <v>24</v>
      </c>
      <c r="F56" s="47">
        <v>1.8446207999999999</v>
      </c>
      <c r="G56" s="53"/>
      <c r="H56" s="44">
        <f t="shared" si="7"/>
        <v>11.581250000000001</v>
      </c>
      <c r="I56" s="44">
        <v>4.8</v>
      </c>
      <c r="J56" s="48">
        <v>55.59</v>
      </c>
      <c r="K56" s="30">
        <f t="shared" si="17"/>
        <v>102.542470272</v>
      </c>
      <c r="L56" s="31">
        <f t="shared" si="9"/>
        <v>20.508494054400003</v>
      </c>
      <c r="M56" s="31">
        <f t="shared" si="3"/>
        <v>123.05096432640001</v>
      </c>
    </row>
    <row r="57" spans="1:13" ht="25.5" x14ac:dyDescent="0.25">
      <c r="A57" s="53">
        <v>50</v>
      </c>
      <c r="B57" s="66"/>
      <c r="C57" s="45" t="s">
        <v>98</v>
      </c>
      <c r="D57" s="28" t="s">
        <v>26</v>
      </c>
      <c r="E57" s="46" t="s">
        <v>23</v>
      </c>
      <c r="F57" s="47">
        <v>7.6607999999999996E-2</v>
      </c>
      <c r="G57" s="53"/>
      <c r="H57" s="44">
        <f t="shared" si="7"/>
        <v>2934.2437500000001</v>
      </c>
      <c r="I57" s="44">
        <v>4.8</v>
      </c>
      <c r="J57" s="48">
        <v>14084.37</v>
      </c>
      <c r="K57" s="30">
        <f t="shared" si="17"/>
        <v>1078.9754169600001</v>
      </c>
      <c r="L57" s="31">
        <f t="shared" si="9"/>
        <v>215.79508339200004</v>
      </c>
      <c r="M57" s="31">
        <f t="shared" si="3"/>
        <v>1294.770500352</v>
      </c>
    </row>
    <row r="58" spans="1:13" x14ac:dyDescent="0.25">
      <c r="A58" s="53">
        <v>51</v>
      </c>
      <c r="B58" s="66"/>
      <c r="C58" s="45" t="s">
        <v>99</v>
      </c>
      <c r="D58" s="28" t="s">
        <v>26</v>
      </c>
      <c r="E58" s="46" t="s">
        <v>145</v>
      </c>
      <c r="F58" s="47">
        <v>5.6800000000000002E-3</v>
      </c>
      <c r="G58" s="53"/>
      <c r="H58" s="44">
        <f t="shared" si="7"/>
        <v>1464.1791666666668</v>
      </c>
      <c r="I58" s="44">
        <v>4.8</v>
      </c>
      <c r="J58" s="48">
        <v>7028.06</v>
      </c>
      <c r="K58" s="30">
        <f t="shared" si="17"/>
        <v>39.919380800000006</v>
      </c>
      <c r="L58" s="31">
        <f t="shared" si="9"/>
        <v>7.9838761600000012</v>
      </c>
      <c r="M58" s="31">
        <f t="shared" si="3"/>
        <v>47.903256960000007</v>
      </c>
    </row>
    <row r="59" spans="1:13" x14ac:dyDescent="0.25">
      <c r="A59" s="53">
        <v>52</v>
      </c>
      <c r="B59" s="66"/>
      <c r="C59" s="45" t="s">
        <v>27</v>
      </c>
      <c r="D59" s="28" t="s">
        <v>26</v>
      </c>
      <c r="E59" s="46" t="s">
        <v>24</v>
      </c>
      <c r="F59" s="47">
        <v>117.067722</v>
      </c>
      <c r="G59" s="53"/>
      <c r="H59" s="44">
        <f t="shared" si="7"/>
        <v>6.5145833333333334</v>
      </c>
      <c r="I59" s="44">
        <v>4.8</v>
      </c>
      <c r="J59" s="48">
        <v>31.27</v>
      </c>
      <c r="K59" s="30">
        <f t="shared" si="17"/>
        <v>3660.7076669399999</v>
      </c>
      <c r="L59" s="31">
        <f t="shared" si="9"/>
        <v>732.14153338799997</v>
      </c>
      <c r="M59" s="31">
        <f t="shared" si="3"/>
        <v>4392.8492003279998</v>
      </c>
    </row>
    <row r="60" spans="1:13" ht="25.5" x14ac:dyDescent="0.25">
      <c r="A60" s="53">
        <v>53</v>
      </c>
      <c r="B60" s="66"/>
      <c r="C60" s="45" t="s">
        <v>38</v>
      </c>
      <c r="D60" s="28" t="s">
        <v>26</v>
      </c>
      <c r="E60" s="46" t="s">
        <v>48</v>
      </c>
      <c r="F60" s="47">
        <v>4.1924999999999999</v>
      </c>
      <c r="G60" s="53"/>
      <c r="H60" s="44">
        <f t="shared" si="7"/>
        <v>2.1541666666666668</v>
      </c>
      <c r="I60" s="44">
        <v>4.8</v>
      </c>
      <c r="J60" s="48">
        <v>10.34</v>
      </c>
      <c r="K60" s="30">
        <f t="shared" si="17"/>
        <v>43.350449999999995</v>
      </c>
      <c r="L60" s="31">
        <f t="shared" si="9"/>
        <v>8.6700900000000001</v>
      </c>
      <c r="M60" s="31">
        <f t="shared" si="3"/>
        <v>52.020539999999997</v>
      </c>
    </row>
    <row r="61" spans="1:13" x14ac:dyDescent="0.25">
      <c r="A61" s="53">
        <v>54</v>
      </c>
      <c r="B61" s="66"/>
      <c r="C61" s="45" t="s">
        <v>33</v>
      </c>
      <c r="D61" s="28" t="s">
        <v>26</v>
      </c>
      <c r="E61" s="46" t="s">
        <v>21</v>
      </c>
      <c r="F61" s="47">
        <v>1.286E-2</v>
      </c>
      <c r="G61" s="53"/>
      <c r="H61" s="44">
        <f t="shared" si="7"/>
        <v>32.093750000000007</v>
      </c>
      <c r="I61" s="44">
        <v>4.8</v>
      </c>
      <c r="J61" s="48">
        <v>154.05000000000001</v>
      </c>
      <c r="K61" s="30">
        <f t="shared" si="17"/>
        <v>1.9810830000000001</v>
      </c>
      <c r="L61" s="31">
        <f t="shared" si="9"/>
        <v>0.39621660000000003</v>
      </c>
      <c r="M61" s="31">
        <f t="shared" si="3"/>
        <v>2.3772996000000002</v>
      </c>
    </row>
    <row r="62" spans="1:13" ht="25.5" x14ac:dyDescent="0.25">
      <c r="A62" s="53">
        <v>55</v>
      </c>
      <c r="B62" s="66"/>
      <c r="C62" s="45" t="s">
        <v>100</v>
      </c>
      <c r="D62" s="28" t="s">
        <v>26</v>
      </c>
      <c r="E62" s="46" t="s">
        <v>23</v>
      </c>
      <c r="F62" s="47">
        <v>1.2E-4</v>
      </c>
      <c r="G62" s="53"/>
      <c r="H62" s="44">
        <f t="shared" si="7"/>
        <v>16146.352083333335</v>
      </c>
      <c r="I62" s="44">
        <v>4.8</v>
      </c>
      <c r="J62" s="48">
        <v>77502.490000000005</v>
      </c>
      <c r="K62" s="30">
        <f t="shared" si="17"/>
        <v>9.3002988000000002</v>
      </c>
      <c r="L62" s="31">
        <f t="shared" si="9"/>
        <v>1.8600597600000002</v>
      </c>
      <c r="M62" s="31">
        <f t="shared" si="3"/>
        <v>11.160358560000001</v>
      </c>
    </row>
    <row r="63" spans="1:13" x14ac:dyDescent="0.25">
      <c r="A63" s="53">
        <v>56</v>
      </c>
      <c r="B63" s="66"/>
      <c r="C63" s="45" t="s">
        <v>101</v>
      </c>
      <c r="D63" s="28" t="s">
        <v>26</v>
      </c>
      <c r="E63" s="46" t="s">
        <v>21</v>
      </c>
      <c r="F63" s="47">
        <v>0.17</v>
      </c>
      <c r="G63" s="53"/>
      <c r="H63" s="44">
        <f t="shared" si="7"/>
        <v>14.75625</v>
      </c>
      <c r="I63" s="44">
        <v>4.8</v>
      </c>
      <c r="J63" s="48">
        <v>70.83</v>
      </c>
      <c r="K63" s="30">
        <f t="shared" si="17"/>
        <v>12.0411</v>
      </c>
      <c r="L63" s="31">
        <f t="shared" si="9"/>
        <v>2.40822</v>
      </c>
      <c r="M63" s="31">
        <f t="shared" si="3"/>
        <v>14.44932</v>
      </c>
    </row>
    <row r="64" spans="1:13" ht="25.5" x14ac:dyDescent="0.25">
      <c r="A64" s="53">
        <v>57</v>
      </c>
      <c r="B64" s="66"/>
      <c r="C64" s="45" t="s">
        <v>102</v>
      </c>
      <c r="D64" s="28" t="s">
        <v>26</v>
      </c>
      <c r="E64" s="46" t="s">
        <v>23</v>
      </c>
      <c r="F64" s="47">
        <v>1.48E-3</v>
      </c>
      <c r="G64" s="53"/>
      <c r="H64" s="44">
        <f t="shared" si="7"/>
        <v>14584.5625</v>
      </c>
      <c r="I64" s="44">
        <v>4.8</v>
      </c>
      <c r="J64" s="48">
        <v>70005.899999999994</v>
      </c>
      <c r="K64" s="30">
        <f t="shared" si="17"/>
        <v>103.60873199999999</v>
      </c>
      <c r="L64" s="31">
        <f t="shared" si="9"/>
        <v>20.721746400000001</v>
      </c>
      <c r="M64" s="31">
        <f t="shared" si="3"/>
        <v>124.33047839999999</v>
      </c>
    </row>
    <row r="65" spans="1:13" ht="25.5" x14ac:dyDescent="0.25">
      <c r="A65" s="53">
        <v>58</v>
      </c>
      <c r="B65" s="66"/>
      <c r="C65" s="45" t="s">
        <v>103</v>
      </c>
      <c r="D65" s="28" t="s">
        <v>26</v>
      </c>
      <c r="E65" s="46" t="s">
        <v>23</v>
      </c>
      <c r="F65" s="47">
        <v>1.7303800000000001E-2</v>
      </c>
      <c r="G65" s="53"/>
      <c r="H65" s="44">
        <f t="shared" si="7"/>
        <v>14590.833333333334</v>
      </c>
      <c r="I65" s="44">
        <v>4.8</v>
      </c>
      <c r="J65" s="48">
        <v>70036</v>
      </c>
      <c r="K65" s="30">
        <f t="shared" si="17"/>
        <v>1211.8889368</v>
      </c>
      <c r="L65" s="31">
        <f t="shared" si="9"/>
        <v>242.37778736000001</v>
      </c>
      <c r="M65" s="31">
        <f t="shared" si="3"/>
        <v>1454.26672416</v>
      </c>
    </row>
    <row r="66" spans="1:13" ht="25.5" x14ac:dyDescent="0.25">
      <c r="A66" s="53">
        <v>59</v>
      </c>
      <c r="B66" s="66"/>
      <c r="C66" s="45" t="s">
        <v>104</v>
      </c>
      <c r="D66" s="28" t="s">
        <v>26</v>
      </c>
      <c r="E66" s="46" t="s">
        <v>23</v>
      </c>
      <c r="F66" s="47">
        <v>7.5000000000000002E-6</v>
      </c>
      <c r="G66" s="53"/>
      <c r="H66" s="44">
        <f t="shared" si="7"/>
        <v>40658.037499999999</v>
      </c>
      <c r="I66" s="44">
        <v>4.8</v>
      </c>
      <c r="J66" s="48">
        <v>195158.58</v>
      </c>
      <c r="K66" s="30">
        <f t="shared" si="17"/>
        <v>1.4636893499999999</v>
      </c>
      <c r="L66" s="31">
        <f t="shared" si="9"/>
        <v>0.29273787000000001</v>
      </c>
      <c r="M66" s="31">
        <f t="shared" si="3"/>
        <v>1.75642722</v>
      </c>
    </row>
    <row r="67" spans="1:13" x14ac:dyDescent="0.25">
      <c r="A67" s="53">
        <v>60</v>
      </c>
      <c r="B67" s="66"/>
      <c r="C67" s="45" t="s">
        <v>39</v>
      </c>
      <c r="D67" s="28" t="s">
        <v>26</v>
      </c>
      <c r="E67" s="46" t="s">
        <v>23</v>
      </c>
      <c r="F67" s="47">
        <v>5.6880999999999998E-3</v>
      </c>
      <c r="G67" s="53"/>
      <c r="H67" s="44">
        <f t="shared" si="7"/>
        <v>10949.435416666667</v>
      </c>
      <c r="I67" s="44">
        <v>4.8</v>
      </c>
      <c r="J67" s="48">
        <v>52557.29</v>
      </c>
      <c r="K67" s="30">
        <f t="shared" si="17"/>
        <v>298.95112124899998</v>
      </c>
      <c r="L67" s="31">
        <f t="shared" si="9"/>
        <v>59.790224249799998</v>
      </c>
      <c r="M67" s="31">
        <f t="shared" si="3"/>
        <v>358.7413454988</v>
      </c>
    </row>
    <row r="68" spans="1:13" ht="25.5" x14ac:dyDescent="0.25">
      <c r="A68" s="53">
        <v>61</v>
      </c>
      <c r="B68" s="66"/>
      <c r="C68" s="45" t="s">
        <v>40</v>
      </c>
      <c r="D68" s="28" t="s">
        <v>26</v>
      </c>
      <c r="E68" s="46" t="s">
        <v>21</v>
      </c>
      <c r="F68" s="47">
        <v>10.123200000000001</v>
      </c>
      <c r="G68" s="53"/>
      <c r="H68" s="44">
        <f t="shared" si="7"/>
        <v>8.2458333333333336</v>
      </c>
      <c r="I68" s="44">
        <v>4.8</v>
      </c>
      <c r="J68" s="48">
        <v>39.58</v>
      </c>
      <c r="K68" s="30">
        <f t="shared" si="17"/>
        <v>400.67625600000002</v>
      </c>
      <c r="L68" s="31">
        <f t="shared" si="9"/>
        <v>80.135251200000013</v>
      </c>
      <c r="M68" s="31">
        <f t="shared" si="3"/>
        <v>480.81150720000005</v>
      </c>
    </row>
    <row r="69" spans="1:13" x14ac:dyDescent="0.25">
      <c r="A69" s="53">
        <v>62</v>
      </c>
      <c r="B69" s="66"/>
      <c r="C69" s="45" t="s">
        <v>105</v>
      </c>
      <c r="D69" s="28" t="s">
        <v>26</v>
      </c>
      <c r="E69" s="46" t="s">
        <v>48</v>
      </c>
      <c r="F69" s="47">
        <v>2.3999999999999998E-3</v>
      </c>
      <c r="G69" s="53"/>
      <c r="H69" s="44">
        <f t="shared" si="7"/>
        <v>26.3</v>
      </c>
      <c r="I69" s="44">
        <v>4.8</v>
      </c>
      <c r="J69" s="48">
        <v>126.24</v>
      </c>
      <c r="K69" s="30">
        <f t="shared" si="17"/>
        <v>0.30297599999999997</v>
      </c>
      <c r="L69" s="31">
        <f t="shared" si="9"/>
        <v>6.0595199999999995E-2</v>
      </c>
      <c r="M69" s="31">
        <f t="shared" si="3"/>
        <v>0.36357119999999998</v>
      </c>
    </row>
    <row r="70" spans="1:13" x14ac:dyDescent="0.25">
      <c r="A70" s="53">
        <v>63</v>
      </c>
      <c r="B70" s="66"/>
      <c r="C70" s="45" t="s">
        <v>106</v>
      </c>
      <c r="D70" s="28" t="s">
        <v>26</v>
      </c>
      <c r="E70" s="46" t="s">
        <v>146</v>
      </c>
      <c r="F70" s="47">
        <v>5.5999999999999995E-4</v>
      </c>
      <c r="G70" s="53"/>
      <c r="H70" s="44">
        <f t="shared" si="7"/>
        <v>71.737499999999997</v>
      </c>
      <c r="I70" s="44">
        <v>4.8</v>
      </c>
      <c r="J70" s="48">
        <v>344.34</v>
      </c>
      <c r="K70" s="30">
        <f t="shared" si="17"/>
        <v>0.19283039999999996</v>
      </c>
      <c r="L70" s="31">
        <f t="shared" si="9"/>
        <v>3.8566079999999996E-2</v>
      </c>
      <c r="M70" s="31">
        <f t="shared" si="3"/>
        <v>0.23139647999999996</v>
      </c>
    </row>
    <row r="71" spans="1:13" ht="25.5" x14ac:dyDescent="0.25">
      <c r="A71" s="53">
        <v>64</v>
      </c>
      <c r="B71" s="66"/>
      <c r="C71" s="45" t="s">
        <v>107</v>
      </c>
      <c r="D71" s="28" t="s">
        <v>26</v>
      </c>
      <c r="E71" s="46" t="s">
        <v>23</v>
      </c>
      <c r="F71" s="47">
        <v>4.5100000000000001E-4</v>
      </c>
      <c r="G71" s="53"/>
      <c r="H71" s="44">
        <f t="shared" si="7"/>
        <v>851.46041666666679</v>
      </c>
      <c r="I71" s="44">
        <v>4.8</v>
      </c>
      <c r="J71" s="48">
        <v>4087.01</v>
      </c>
      <c r="K71" s="30">
        <f t="shared" si="17"/>
        <v>1.8432415100000001</v>
      </c>
      <c r="L71" s="31">
        <f t="shared" si="9"/>
        <v>0.36864830200000004</v>
      </c>
      <c r="M71" s="31">
        <f t="shared" si="3"/>
        <v>2.2118898120000003</v>
      </c>
    </row>
    <row r="72" spans="1:13" ht="25.5" x14ac:dyDescent="0.25">
      <c r="A72" s="53">
        <v>65</v>
      </c>
      <c r="B72" s="66"/>
      <c r="C72" s="45" t="s">
        <v>34</v>
      </c>
      <c r="D72" s="28" t="s">
        <v>26</v>
      </c>
      <c r="E72" s="46" t="s">
        <v>21</v>
      </c>
      <c r="F72" s="47">
        <v>3.05425E-2</v>
      </c>
      <c r="G72" s="53"/>
      <c r="H72" s="44">
        <f t="shared" si="7"/>
        <v>2.2625000000000002</v>
      </c>
      <c r="I72" s="44">
        <v>4.8</v>
      </c>
      <c r="J72" s="48">
        <v>10.86</v>
      </c>
      <c r="K72" s="30">
        <f t="shared" si="17"/>
        <v>0.33169155</v>
      </c>
      <c r="L72" s="31">
        <f t="shared" si="9"/>
        <v>6.6338309999999998E-2</v>
      </c>
      <c r="M72" s="31">
        <f t="shared" si="3"/>
        <v>0.39802986000000001</v>
      </c>
    </row>
    <row r="73" spans="1:13" ht="25.5" x14ac:dyDescent="0.25">
      <c r="A73" s="53">
        <v>66</v>
      </c>
      <c r="B73" s="66"/>
      <c r="C73" s="45" t="s">
        <v>46</v>
      </c>
      <c r="D73" s="28" t="s">
        <v>26</v>
      </c>
      <c r="E73" s="46" t="s">
        <v>24</v>
      </c>
      <c r="F73" s="47">
        <v>2.0439999999999998E-3</v>
      </c>
      <c r="G73" s="53"/>
      <c r="H73" s="44">
        <f t="shared" si="7"/>
        <v>674.15833333333342</v>
      </c>
      <c r="I73" s="44">
        <v>4.8</v>
      </c>
      <c r="J73" s="48">
        <v>3235.96</v>
      </c>
      <c r="K73" s="30">
        <f t="shared" si="17"/>
        <v>6.6143022399999998</v>
      </c>
      <c r="L73" s="31">
        <f t="shared" si="9"/>
        <v>1.3228604480000001</v>
      </c>
      <c r="M73" s="31">
        <f t="shared" ref="M73:M128" si="18">L73+K73</f>
        <v>7.9371626879999999</v>
      </c>
    </row>
    <row r="74" spans="1:13" ht="25.5" x14ac:dyDescent="0.25">
      <c r="A74" s="53">
        <v>67</v>
      </c>
      <c r="B74" s="66"/>
      <c r="C74" s="45" t="s">
        <v>41</v>
      </c>
      <c r="D74" s="28" t="s">
        <v>26</v>
      </c>
      <c r="E74" s="46" t="s">
        <v>23</v>
      </c>
      <c r="F74" s="47">
        <v>2.3712E-2</v>
      </c>
      <c r="G74" s="53"/>
      <c r="H74" s="44">
        <f t="shared" si="7"/>
        <v>11376.904166666667</v>
      </c>
      <c r="I74" s="44">
        <v>4.8</v>
      </c>
      <c r="J74" s="48">
        <v>54609.14</v>
      </c>
      <c r="K74" s="30">
        <f t="shared" si="17"/>
        <v>1294.89192768</v>
      </c>
      <c r="L74" s="31">
        <f t="shared" si="9"/>
        <v>258.97838553600002</v>
      </c>
      <c r="M74" s="31">
        <f t="shared" si="18"/>
        <v>1553.8703132159999</v>
      </c>
    </row>
    <row r="75" spans="1:13" ht="25.5" x14ac:dyDescent="0.25">
      <c r="A75" s="53">
        <v>68</v>
      </c>
      <c r="B75" s="66"/>
      <c r="C75" s="45" t="s">
        <v>108</v>
      </c>
      <c r="D75" s="28" t="s">
        <v>26</v>
      </c>
      <c r="E75" s="46" t="s">
        <v>23</v>
      </c>
      <c r="F75" s="47">
        <v>1.0739E-3</v>
      </c>
      <c r="G75" s="53"/>
      <c r="H75" s="44">
        <f t="shared" si="7"/>
        <v>9974.2520833333347</v>
      </c>
      <c r="I75" s="44">
        <v>4.8</v>
      </c>
      <c r="J75" s="48">
        <v>47876.41</v>
      </c>
      <c r="K75" s="30">
        <f t="shared" si="17"/>
        <v>51.414476699000005</v>
      </c>
      <c r="L75" s="31">
        <f t="shared" si="9"/>
        <v>10.282895339800001</v>
      </c>
      <c r="M75" s="31">
        <f t="shared" si="18"/>
        <v>61.697372038800005</v>
      </c>
    </row>
    <row r="76" spans="1:13" ht="25.5" x14ac:dyDescent="0.25">
      <c r="A76" s="53">
        <v>69</v>
      </c>
      <c r="B76" s="66"/>
      <c r="C76" s="45" t="s">
        <v>42</v>
      </c>
      <c r="D76" s="28" t="s">
        <v>26</v>
      </c>
      <c r="E76" s="46" t="s">
        <v>23</v>
      </c>
      <c r="F76" s="47">
        <v>4.191E-4</v>
      </c>
      <c r="G76" s="53"/>
      <c r="H76" s="44">
        <f t="shared" si="7"/>
        <v>6258.2729166666668</v>
      </c>
      <c r="I76" s="44">
        <v>4.8</v>
      </c>
      <c r="J76" s="48">
        <v>30039.71</v>
      </c>
      <c r="K76" s="30">
        <f t="shared" si="17"/>
        <v>12.589642460999999</v>
      </c>
      <c r="L76" s="31">
        <f t="shared" si="9"/>
        <v>2.5179284921999998</v>
      </c>
      <c r="M76" s="31">
        <f t="shared" si="18"/>
        <v>15.107570953199998</v>
      </c>
    </row>
    <row r="77" spans="1:13" ht="38.25" x14ac:dyDescent="0.25">
      <c r="A77" s="53">
        <v>70</v>
      </c>
      <c r="B77" s="66"/>
      <c r="C77" s="45" t="s">
        <v>109</v>
      </c>
      <c r="D77" s="28" t="s">
        <v>26</v>
      </c>
      <c r="E77" s="46" t="s">
        <v>24</v>
      </c>
      <c r="F77" s="47">
        <v>5.5000000000000003E-4</v>
      </c>
      <c r="G77" s="53"/>
      <c r="H77" s="44">
        <f t="shared" si="7"/>
        <v>543.48125000000005</v>
      </c>
      <c r="I77" s="44">
        <v>4.8</v>
      </c>
      <c r="J77" s="48">
        <v>2608.71</v>
      </c>
      <c r="K77" s="30">
        <f t="shared" si="17"/>
        <v>1.4347905000000001</v>
      </c>
      <c r="L77" s="31">
        <f t="shared" si="9"/>
        <v>0.28695810000000005</v>
      </c>
      <c r="M77" s="31">
        <f t="shared" si="18"/>
        <v>1.7217486000000002</v>
      </c>
    </row>
    <row r="78" spans="1:13" ht="38.25" x14ac:dyDescent="0.25">
      <c r="A78" s="53">
        <v>71</v>
      </c>
      <c r="B78" s="66"/>
      <c r="C78" s="45" t="s">
        <v>43</v>
      </c>
      <c r="D78" s="28" t="s">
        <v>26</v>
      </c>
      <c r="E78" s="46" t="s">
        <v>24</v>
      </c>
      <c r="F78" s="47">
        <v>3.2000000000000001E-2</v>
      </c>
      <c r="G78" s="53"/>
      <c r="H78" s="44">
        <f t="shared" si="7"/>
        <v>1595.6791666666668</v>
      </c>
      <c r="I78" s="44">
        <v>4.8</v>
      </c>
      <c r="J78" s="48">
        <v>7659.26</v>
      </c>
      <c r="K78" s="30">
        <f t="shared" si="17"/>
        <v>245.09632000000002</v>
      </c>
      <c r="L78" s="31">
        <f t="shared" si="9"/>
        <v>49.019264000000007</v>
      </c>
      <c r="M78" s="31">
        <f t="shared" si="18"/>
        <v>294.11558400000001</v>
      </c>
    </row>
    <row r="79" spans="1:13" ht="38.25" x14ac:dyDescent="0.25">
      <c r="A79" s="53">
        <v>72</v>
      </c>
      <c r="B79" s="66"/>
      <c r="C79" s="45" t="s">
        <v>110</v>
      </c>
      <c r="D79" s="28" t="s">
        <v>26</v>
      </c>
      <c r="E79" s="46" t="s">
        <v>24</v>
      </c>
      <c r="F79" s="47">
        <v>4.6999999999999999E-4</v>
      </c>
      <c r="G79" s="53"/>
      <c r="H79" s="44">
        <f t="shared" si="7"/>
        <v>1300.7770833333334</v>
      </c>
      <c r="I79" s="44">
        <v>4.8</v>
      </c>
      <c r="J79" s="48">
        <v>6243.73</v>
      </c>
      <c r="K79" s="30">
        <f t="shared" si="17"/>
        <v>2.9345530999999996</v>
      </c>
      <c r="L79" s="31">
        <f t="shared" si="9"/>
        <v>0.58691061999999994</v>
      </c>
      <c r="M79" s="31">
        <f t="shared" si="18"/>
        <v>3.5214637199999994</v>
      </c>
    </row>
    <row r="80" spans="1:13" ht="38.25" x14ac:dyDescent="0.25">
      <c r="A80" s="53">
        <v>73</v>
      </c>
      <c r="B80" s="66"/>
      <c r="C80" s="45" t="s">
        <v>111</v>
      </c>
      <c r="D80" s="28" t="s">
        <v>26</v>
      </c>
      <c r="E80" s="46" t="s">
        <v>24</v>
      </c>
      <c r="F80" s="47">
        <v>3.8000000000000002E-4</v>
      </c>
      <c r="G80" s="53"/>
      <c r="H80" s="44">
        <f t="shared" ref="H80:H128" si="19">J80/I80</f>
        <v>1314.2375000000002</v>
      </c>
      <c r="I80" s="44">
        <v>4.8</v>
      </c>
      <c r="J80" s="48">
        <v>6308.34</v>
      </c>
      <c r="K80" s="30">
        <f t="shared" si="17"/>
        <v>2.3971692</v>
      </c>
      <c r="L80" s="31">
        <f t="shared" ref="L80:L128" si="20">K80*0.2</f>
        <v>0.47943384</v>
      </c>
      <c r="M80" s="31">
        <f t="shared" si="18"/>
        <v>2.87660304</v>
      </c>
    </row>
    <row r="81" spans="1:13" ht="38.25" x14ac:dyDescent="0.25">
      <c r="A81" s="53">
        <v>74</v>
      </c>
      <c r="B81" s="66"/>
      <c r="C81" s="45" t="s">
        <v>44</v>
      </c>
      <c r="D81" s="28" t="s">
        <v>26</v>
      </c>
      <c r="E81" s="46" t="s">
        <v>24</v>
      </c>
      <c r="F81" s="47">
        <v>0.73769300000000004</v>
      </c>
      <c r="G81" s="53"/>
      <c r="H81" s="44">
        <f t="shared" si="19"/>
        <v>1314.2375000000002</v>
      </c>
      <c r="I81" s="44">
        <v>4.8</v>
      </c>
      <c r="J81" s="48">
        <v>6308.34</v>
      </c>
      <c r="K81" s="30">
        <f t="shared" si="17"/>
        <v>4653.6182596200006</v>
      </c>
      <c r="L81" s="31">
        <f t="shared" si="20"/>
        <v>930.72365192400014</v>
      </c>
      <c r="M81" s="31">
        <f t="shared" si="18"/>
        <v>5584.3419115440011</v>
      </c>
    </row>
    <row r="82" spans="1:13" ht="38.25" x14ac:dyDescent="0.25">
      <c r="A82" s="53">
        <v>75</v>
      </c>
      <c r="B82" s="66"/>
      <c r="C82" s="45" t="s">
        <v>112</v>
      </c>
      <c r="D82" s="28" t="s">
        <v>26</v>
      </c>
      <c r="E82" s="46" t="s">
        <v>24</v>
      </c>
      <c r="F82" s="47">
        <v>3.8500000000000001E-3</v>
      </c>
      <c r="G82" s="53"/>
      <c r="H82" s="44">
        <f t="shared" si="19"/>
        <v>1261.6666666666667</v>
      </c>
      <c r="I82" s="44">
        <v>4.8</v>
      </c>
      <c r="J82" s="48">
        <v>6056</v>
      </c>
      <c r="K82" s="30">
        <f t="shared" si="17"/>
        <v>23.3156</v>
      </c>
      <c r="L82" s="31">
        <f t="shared" si="20"/>
        <v>4.6631200000000002</v>
      </c>
      <c r="M82" s="31">
        <f t="shared" si="18"/>
        <v>27.978719999999999</v>
      </c>
    </row>
    <row r="83" spans="1:13" x14ac:dyDescent="0.25">
      <c r="A83" s="53">
        <v>76</v>
      </c>
      <c r="B83" s="66"/>
      <c r="C83" s="45" t="s">
        <v>113</v>
      </c>
      <c r="D83" s="28" t="s">
        <v>26</v>
      </c>
      <c r="E83" s="46" t="s">
        <v>48</v>
      </c>
      <c r="F83" s="47">
        <v>0.35804999999999998</v>
      </c>
      <c r="G83" s="53"/>
      <c r="H83" s="44">
        <f t="shared" si="19"/>
        <v>36.852083333333333</v>
      </c>
      <c r="I83" s="44">
        <v>4.8</v>
      </c>
      <c r="J83" s="48">
        <v>176.89</v>
      </c>
      <c r="K83" s="30">
        <f t="shared" si="17"/>
        <v>63.335464499999993</v>
      </c>
      <c r="L83" s="31">
        <f t="shared" si="20"/>
        <v>12.6670929</v>
      </c>
      <c r="M83" s="31">
        <f t="shared" si="18"/>
        <v>76.002557400000001</v>
      </c>
    </row>
    <row r="84" spans="1:13" x14ac:dyDescent="0.25">
      <c r="A84" s="53">
        <v>77</v>
      </c>
      <c r="B84" s="66"/>
      <c r="C84" s="45" t="s">
        <v>114</v>
      </c>
      <c r="D84" s="28" t="s">
        <v>26</v>
      </c>
      <c r="E84" s="46" t="s">
        <v>48</v>
      </c>
      <c r="F84" s="47">
        <v>1.769252</v>
      </c>
      <c r="G84" s="53"/>
      <c r="H84" s="44">
        <f t="shared" si="19"/>
        <v>59.75416666666667</v>
      </c>
      <c r="I84" s="44">
        <v>4.8</v>
      </c>
      <c r="J84" s="48">
        <v>286.82</v>
      </c>
      <c r="K84" s="30">
        <f t="shared" si="17"/>
        <v>507.45685864000001</v>
      </c>
      <c r="L84" s="31">
        <f t="shared" si="20"/>
        <v>101.491371728</v>
      </c>
      <c r="M84" s="31">
        <f t="shared" si="18"/>
        <v>608.94823036800005</v>
      </c>
    </row>
    <row r="85" spans="1:13" ht="25.5" x14ac:dyDescent="0.25">
      <c r="A85" s="53">
        <v>78</v>
      </c>
      <c r="B85" s="66"/>
      <c r="C85" s="45" t="s">
        <v>115</v>
      </c>
      <c r="D85" s="28" t="s">
        <v>26</v>
      </c>
      <c r="E85" s="46" t="s">
        <v>146</v>
      </c>
      <c r="F85" s="47">
        <v>0.66800000000000004</v>
      </c>
      <c r="G85" s="53"/>
      <c r="H85" s="44">
        <f t="shared" si="19"/>
        <v>8.7229166666666664</v>
      </c>
      <c r="I85" s="44">
        <v>4.8</v>
      </c>
      <c r="J85" s="48">
        <v>41.87</v>
      </c>
      <c r="K85" s="30">
        <f t="shared" si="17"/>
        <v>27.969159999999999</v>
      </c>
      <c r="L85" s="31">
        <f t="shared" si="20"/>
        <v>5.5938319999999999</v>
      </c>
      <c r="M85" s="31">
        <f t="shared" si="18"/>
        <v>33.562992000000001</v>
      </c>
    </row>
    <row r="86" spans="1:13" x14ac:dyDescent="0.25">
      <c r="A86" s="53">
        <v>79</v>
      </c>
      <c r="B86" s="66"/>
      <c r="C86" s="45" t="s">
        <v>116</v>
      </c>
      <c r="D86" s="28" t="s">
        <v>26</v>
      </c>
      <c r="E86" s="46" t="s">
        <v>21</v>
      </c>
      <c r="F86" s="47">
        <v>1.71444</v>
      </c>
      <c r="G86" s="53"/>
      <c r="H86" s="44">
        <f t="shared" si="19"/>
        <v>48.143750000000004</v>
      </c>
      <c r="I86" s="44">
        <v>4.8</v>
      </c>
      <c r="J86" s="48">
        <v>231.09</v>
      </c>
      <c r="K86" s="30">
        <f t="shared" si="17"/>
        <v>396.1899396</v>
      </c>
      <c r="L86" s="31">
        <f t="shared" si="20"/>
        <v>79.237987920000009</v>
      </c>
      <c r="M86" s="31">
        <f t="shared" si="18"/>
        <v>475.42792752000003</v>
      </c>
    </row>
    <row r="87" spans="1:13" ht="25.5" x14ac:dyDescent="0.25">
      <c r="A87" s="53">
        <v>80</v>
      </c>
      <c r="B87" s="66"/>
      <c r="C87" s="45" t="s">
        <v>29</v>
      </c>
      <c r="D87" s="28" t="s">
        <v>26</v>
      </c>
      <c r="E87" s="46" t="s">
        <v>21</v>
      </c>
      <c r="F87" s="47">
        <v>3.2149999999999998E-2</v>
      </c>
      <c r="G87" s="53"/>
      <c r="H87" s="44">
        <f t="shared" si="19"/>
        <v>11.704166666666667</v>
      </c>
      <c r="I87" s="44">
        <v>4.8</v>
      </c>
      <c r="J87" s="48">
        <v>56.18</v>
      </c>
      <c r="K87" s="30">
        <f t="shared" si="17"/>
        <v>1.806187</v>
      </c>
      <c r="L87" s="31">
        <f t="shared" si="20"/>
        <v>0.36123740000000004</v>
      </c>
      <c r="M87" s="31">
        <f t="shared" si="18"/>
        <v>2.1674243999999998</v>
      </c>
    </row>
    <row r="88" spans="1:13" ht="51" x14ac:dyDescent="0.25">
      <c r="A88" s="53">
        <v>81</v>
      </c>
      <c r="B88" s="66"/>
      <c r="C88" s="45" t="s">
        <v>35</v>
      </c>
      <c r="D88" s="28" t="s">
        <v>26</v>
      </c>
      <c r="E88" s="46" t="s">
        <v>23</v>
      </c>
      <c r="F88" s="47">
        <v>1.29E-5</v>
      </c>
      <c r="G88" s="53"/>
      <c r="H88" s="44">
        <f t="shared" si="19"/>
        <v>15169.456250000001</v>
      </c>
      <c r="I88" s="44">
        <v>4.8</v>
      </c>
      <c r="J88" s="48">
        <v>72813.39</v>
      </c>
      <c r="K88" s="30">
        <f t="shared" si="17"/>
        <v>0.93929273099999999</v>
      </c>
      <c r="L88" s="31">
        <f t="shared" si="20"/>
        <v>0.1878585462</v>
      </c>
      <c r="M88" s="31">
        <f t="shared" si="18"/>
        <v>1.1271512772000001</v>
      </c>
    </row>
    <row r="89" spans="1:13" ht="25.5" x14ac:dyDescent="0.25">
      <c r="A89" s="53">
        <v>82</v>
      </c>
      <c r="B89" s="66"/>
      <c r="C89" s="45" t="s">
        <v>117</v>
      </c>
      <c r="D89" s="28" t="s">
        <v>26</v>
      </c>
      <c r="E89" s="46" t="s">
        <v>147</v>
      </c>
      <c r="F89" s="47">
        <v>4.0000000000000001E-3</v>
      </c>
      <c r="G89" s="53"/>
      <c r="H89" s="44">
        <f t="shared" si="19"/>
        <v>3885.5354166666666</v>
      </c>
      <c r="I89" s="44">
        <v>4.8</v>
      </c>
      <c r="J89" s="48">
        <v>18650.57</v>
      </c>
      <c r="K89" s="30">
        <f t="shared" si="17"/>
        <v>74.602280000000007</v>
      </c>
      <c r="L89" s="31">
        <f t="shared" si="20"/>
        <v>14.920456000000001</v>
      </c>
      <c r="M89" s="31">
        <f t="shared" si="18"/>
        <v>89.522736000000009</v>
      </c>
    </row>
    <row r="90" spans="1:13" ht="25.5" x14ac:dyDescent="0.25">
      <c r="A90" s="53">
        <v>83</v>
      </c>
      <c r="B90" s="66"/>
      <c r="C90" s="45" t="s">
        <v>118</v>
      </c>
      <c r="D90" s="28" t="s">
        <v>26</v>
      </c>
      <c r="E90" s="46" t="s">
        <v>147</v>
      </c>
      <c r="F90" s="47">
        <v>3.0000000000000001E-3</v>
      </c>
      <c r="G90" s="53"/>
      <c r="H90" s="44">
        <f t="shared" si="19"/>
        <v>8263.2104166666686</v>
      </c>
      <c r="I90" s="44">
        <v>4.8</v>
      </c>
      <c r="J90" s="48">
        <v>39663.410000000003</v>
      </c>
      <c r="K90" s="30">
        <f t="shared" si="17"/>
        <v>118.99023000000001</v>
      </c>
      <c r="L90" s="31">
        <f t="shared" si="20"/>
        <v>23.798046000000003</v>
      </c>
      <c r="M90" s="31">
        <f t="shared" si="18"/>
        <v>142.78827600000002</v>
      </c>
    </row>
    <row r="91" spans="1:13" ht="25.5" x14ac:dyDescent="0.25">
      <c r="A91" s="53">
        <v>84</v>
      </c>
      <c r="B91" s="66"/>
      <c r="C91" s="45" t="s">
        <v>119</v>
      </c>
      <c r="D91" s="28" t="s">
        <v>26</v>
      </c>
      <c r="E91" s="46" t="s">
        <v>147</v>
      </c>
      <c r="F91" s="47">
        <v>4.0000000000000001E-3</v>
      </c>
      <c r="G91" s="53"/>
      <c r="H91" s="44">
        <f t="shared" si="19"/>
        <v>21062.991666666669</v>
      </c>
      <c r="I91" s="44">
        <v>4.8</v>
      </c>
      <c r="J91" s="48">
        <v>101102.36</v>
      </c>
      <c r="K91" s="30">
        <f t="shared" si="17"/>
        <v>404.40944000000002</v>
      </c>
      <c r="L91" s="31">
        <f t="shared" si="20"/>
        <v>80.881888000000004</v>
      </c>
      <c r="M91" s="31">
        <f t="shared" si="18"/>
        <v>485.29132800000002</v>
      </c>
    </row>
    <row r="92" spans="1:13" x14ac:dyDescent="0.25">
      <c r="A92" s="53">
        <v>85</v>
      </c>
      <c r="B92" s="66"/>
      <c r="C92" s="45" t="s">
        <v>45</v>
      </c>
      <c r="D92" s="28" t="s">
        <v>26</v>
      </c>
      <c r="E92" s="46" t="s">
        <v>23</v>
      </c>
      <c r="F92" s="47">
        <v>8.5000000000000006E-2</v>
      </c>
      <c r="G92" s="53"/>
      <c r="H92" s="44">
        <f t="shared" si="19"/>
        <v>16530.614583333332</v>
      </c>
      <c r="I92" s="44">
        <v>4.8</v>
      </c>
      <c r="J92" s="48">
        <v>79346.95</v>
      </c>
      <c r="K92" s="30">
        <f t="shared" si="17"/>
        <v>6744.4907499999999</v>
      </c>
      <c r="L92" s="31">
        <f t="shared" si="20"/>
        <v>1348.89815</v>
      </c>
      <c r="M92" s="31">
        <f t="shared" si="18"/>
        <v>8093.3888999999999</v>
      </c>
    </row>
    <row r="93" spans="1:13" ht="51" x14ac:dyDescent="0.25">
      <c r="A93" s="53">
        <v>86</v>
      </c>
      <c r="B93" s="66"/>
      <c r="C93" s="45" t="s">
        <v>120</v>
      </c>
      <c r="D93" s="28" t="s">
        <v>26</v>
      </c>
      <c r="E93" s="46" t="s">
        <v>23</v>
      </c>
      <c r="F93" s="47">
        <v>5.4400000000000004E-3</v>
      </c>
      <c r="G93" s="53"/>
      <c r="H93" s="44">
        <f t="shared" si="19"/>
        <v>15338.2</v>
      </c>
      <c r="I93" s="44">
        <v>4.8</v>
      </c>
      <c r="J93" s="48">
        <v>73623.360000000001</v>
      </c>
      <c r="K93" s="30">
        <f t="shared" si="17"/>
        <v>400.51107840000003</v>
      </c>
      <c r="L93" s="31">
        <f t="shared" si="20"/>
        <v>80.102215680000015</v>
      </c>
      <c r="M93" s="31">
        <f t="shared" si="18"/>
        <v>480.61329408000006</v>
      </c>
    </row>
    <row r="94" spans="1:13" ht="25.5" x14ac:dyDescent="0.25">
      <c r="A94" s="53">
        <v>87</v>
      </c>
      <c r="B94" s="66"/>
      <c r="C94" s="45" t="s">
        <v>121</v>
      </c>
      <c r="D94" s="28" t="s">
        <v>26</v>
      </c>
      <c r="E94" s="46" t="s">
        <v>21</v>
      </c>
      <c r="F94" s="47">
        <v>7.282</v>
      </c>
      <c r="G94" s="53"/>
      <c r="H94" s="44">
        <f t="shared" si="19"/>
        <v>21.316666666666666</v>
      </c>
      <c r="I94" s="44">
        <v>4.8</v>
      </c>
      <c r="J94" s="48">
        <v>102.32</v>
      </c>
      <c r="K94" s="30">
        <f t="shared" si="17"/>
        <v>745.0942399999999</v>
      </c>
      <c r="L94" s="31">
        <f t="shared" si="20"/>
        <v>149.01884799999999</v>
      </c>
      <c r="M94" s="31">
        <f t="shared" si="18"/>
        <v>894.11308799999983</v>
      </c>
    </row>
    <row r="95" spans="1:13" ht="25.5" x14ac:dyDescent="0.25">
      <c r="A95" s="53">
        <v>88</v>
      </c>
      <c r="B95" s="66"/>
      <c r="C95" s="45" t="s">
        <v>122</v>
      </c>
      <c r="D95" s="28" t="s">
        <v>26</v>
      </c>
      <c r="E95" s="46" t="s">
        <v>21</v>
      </c>
      <c r="F95" s="47">
        <v>44.08</v>
      </c>
      <c r="G95" s="53"/>
      <c r="H95" s="44">
        <f t="shared" si="19"/>
        <v>21.025000000000002</v>
      </c>
      <c r="I95" s="44">
        <v>4.8</v>
      </c>
      <c r="J95" s="48">
        <v>100.92</v>
      </c>
      <c r="K95" s="30">
        <f t="shared" si="17"/>
        <v>4448.5536000000002</v>
      </c>
      <c r="L95" s="31">
        <f t="shared" si="20"/>
        <v>889.71072000000004</v>
      </c>
      <c r="M95" s="31">
        <f t="shared" si="18"/>
        <v>5338.2643200000002</v>
      </c>
    </row>
    <row r="96" spans="1:13" x14ac:dyDescent="0.25">
      <c r="A96" s="53">
        <v>89</v>
      </c>
      <c r="B96" s="66"/>
      <c r="C96" s="45" t="s">
        <v>30</v>
      </c>
      <c r="D96" s="28" t="s">
        <v>26</v>
      </c>
      <c r="E96" s="46" t="s">
        <v>24</v>
      </c>
      <c r="F96" s="47">
        <v>160.49180000000001</v>
      </c>
      <c r="G96" s="53"/>
      <c r="H96" s="44">
        <f t="shared" si="19"/>
        <v>119.82291666666667</v>
      </c>
      <c r="I96" s="44">
        <v>4.8</v>
      </c>
      <c r="J96" s="48">
        <v>575.15</v>
      </c>
      <c r="K96" s="30">
        <f t="shared" si="17"/>
        <v>92306.858770000006</v>
      </c>
      <c r="L96" s="31">
        <f t="shared" si="20"/>
        <v>18461.371754000003</v>
      </c>
      <c r="M96" s="31">
        <f t="shared" si="18"/>
        <v>110768.23052400001</v>
      </c>
    </row>
    <row r="97" spans="1:13" ht="25.5" x14ac:dyDescent="0.25">
      <c r="A97" s="53">
        <v>90</v>
      </c>
      <c r="B97" s="66"/>
      <c r="C97" s="45" t="s">
        <v>123</v>
      </c>
      <c r="D97" s="28" t="s">
        <v>26</v>
      </c>
      <c r="E97" s="46" t="s">
        <v>24</v>
      </c>
      <c r="F97" s="47">
        <v>4.2320000000000002</v>
      </c>
      <c r="G97" s="53"/>
      <c r="H97" s="44">
        <f t="shared" si="19"/>
        <v>254.06458333333333</v>
      </c>
      <c r="I97" s="44">
        <v>4.8</v>
      </c>
      <c r="J97" s="48">
        <v>1219.51</v>
      </c>
      <c r="K97" s="30">
        <f t="shared" si="17"/>
        <v>5160.9663200000005</v>
      </c>
      <c r="L97" s="31">
        <f t="shared" si="20"/>
        <v>1032.1932640000002</v>
      </c>
      <c r="M97" s="31">
        <f t="shared" si="18"/>
        <v>6193.1595840000009</v>
      </c>
    </row>
    <row r="98" spans="1:13" ht="51" x14ac:dyDescent="0.25">
      <c r="A98" s="53">
        <v>91</v>
      </c>
      <c r="B98" s="66"/>
      <c r="C98" s="45" t="s">
        <v>31</v>
      </c>
      <c r="D98" s="28" t="s">
        <v>26</v>
      </c>
      <c r="E98" s="46" t="s">
        <v>24</v>
      </c>
      <c r="F98" s="47">
        <v>20.306000000000001</v>
      </c>
      <c r="G98" s="53"/>
      <c r="H98" s="44">
        <f t="shared" si="19"/>
        <v>150.28125</v>
      </c>
      <c r="I98" s="44">
        <v>4.8</v>
      </c>
      <c r="J98" s="48">
        <v>721.35</v>
      </c>
      <c r="K98" s="30">
        <f t="shared" si="17"/>
        <v>14647.733100000001</v>
      </c>
      <c r="L98" s="31">
        <f t="shared" si="20"/>
        <v>2929.5466200000005</v>
      </c>
      <c r="M98" s="31">
        <f t="shared" si="18"/>
        <v>17577.279720000002</v>
      </c>
    </row>
    <row r="99" spans="1:13" ht="25.5" x14ac:dyDescent="0.25">
      <c r="A99" s="53">
        <v>92</v>
      </c>
      <c r="B99" s="66"/>
      <c r="C99" s="45" t="s">
        <v>124</v>
      </c>
      <c r="D99" s="28" t="s">
        <v>26</v>
      </c>
      <c r="E99" s="46" t="s">
        <v>24</v>
      </c>
      <c r="F99" s="47">
        <v>0.56100000000000005</v>
      </c>
      <c r="G99" s="53"/>
      <c r="H99" s="44">
        <f t="shared" si="19"/>
        <v>633.76458333333335</v>
      </c>
      <c r="I99" s="44">
        <v>4.8</v>
      </c>
      <c r="J99" s="48">
        <v>3042.07</v>
      </c>
      <c r="K99" s="30">
        <f t="shared" si="17"/>
        <v>1706.6012700000003</v>
      </c>
      <c r="L99" s="31">
        <f t="shared" si="20"/>
        <v>341.32025400000009</v>
      </c>
      <c r="M99" s="31">
        <f t="shared" si="18"/>
        <v>2047.9215240000003</v>
      </c>
    </row>
    <row r="100" spans="1:13" ht="25.5" x14ac:dyDescent="0.25">
      <c r="A100" s="53">
        <v>93</v>
      </c>
      <c r="B100" s="66"/>
      <c r="C100" s="45" t="s">
        <v>125</v>
      </c>
      <c r="D100" s="28" t="s">
        <v>26</v>
      </c>
      <c r="E100" s="46" t="s">
        <v>24</v>
      </c>
      <c r="F100" s="47">
        <v>1.5422400000000001</v>
      </c>
      <c r="G100" s="53"/>
      <c r="H100" s="44">
        <f t="shared" si="19"/>
        <v>633.76458333333335</v>
      </c>
      <c r="I100" s="44">
        <v>4.8</v>
      </c>
      <c r="J100" s="48">
        <v>3042.07</v>
      </c>
      <c r="K100" s="30">
        <f t="shared" si="17"/>
        <v>4691.6020368000009</v>
      </c>
      <c r="L100" s="31">
        <f t="shared" si="20"/>
        <v>938.32040736000022</v>
      </c>
      <c r="M100" s="31">
        <f t="shared" si="18"/>
        <v>5629.9224441600009</v>
      </c>
    </row>
    <row r="101" spans="1:13" ht="38.25" x14ac:dyDescent="0.25">
      <c r="A101" s="53">
        <v>94</v>
      </c>
      <c r="B101" s="66"/>
      <c r="C101" s="45" t="s">
        <v>126</v>
      </c>
      <c r="D101" s="28" t="s">
        <v>26</v>
      </c>
      <c r="E101" s="46" t="s">
        <v>24</v>
      </c>
      <c r="F101" s="47">
        <v>1.5422400000000001</v>
      </c>
      <c r="G101" s="53"/>
      <c r="H101" s="44">
        <f t="shared" si="19"/>
        <v>633.76458333333335</v>
      </c>
      <c r="I101" s="44">
        <v>4.8</v>
      </c>
      <c r="J101" s="48">
        <v>3042.07</v>
      </c>
      <c r="K101" s="30">
        <f t="shared" si="17"/>
        <v>4691.6020368000009</v>
      </c>
      <c r="L101" s="31">
        <f t="shared" si="20"/>
        <v>938.32040736000022</v>
      </c>
      <c r="M101" s="31">
        <f t="shared" si="18"/>
        <v>5629.9224441600009</v>
      </c>
    </row>
    <row r="102" spans="1:13" ht="25.5" x14ac:dyDescent="0.25">
      <c r="A102" s="53">
        <v>95</v>
      </c>
      <c r="B102" s="66"/>
      <c r="C102" s="45" t="s">
        <v>127</v>
      </c>
      <c r="D102" s="28" t="s">
        <v>26</v>
      </c>
      <c r="E102" s="46" t="s">
        <v>24</v>
      </c>
      <c r="F102" s="47">
        <v>1.55</v>
      </c>
      <c r="G102" s="53"/>
      <c r="H102" s="44">
        <f t="shared" si="19"/>
        <v>685.4375</v>
      </c>
      <c r="I102" s="44">
        <v>4.8</v>
      </c>
      <c r="J102" s="48">
        <v>3290.1</v>
      </c>
      <c r="K102" s="30">
        <f t="shared" si="17"/>
        <v>5099.6549999999997</v>
      </c>
      <c r="L102" s="31">
        <f t="shared" si="20"/>
        <v>1019.931</v>
      </c>
      <c r="M102" s="31">
        <f t="shared" si="18"/>
        <v>6119.5859999999993</v>
      </c>
    </row>
    <row r="103" spans="1:13" ht="38.25" x14ac:dyDescent="0.25">
      <c r="A103" s="53">
        <v>96</v>
      </c>
      <c r="B103" s="66"/>
      <c r="C103" s="45" t="s">
        <v>128</v>
      </c>
      <c r="D103" s="28" t="s">
        <v>26</v>
      </c>
      <c r="E103" s="46" t="s">
        <v>24</v>
      </c>
      <c r="F103" s="47">
        <v>1.55</v>
      </c>
      <c r="G103" s="53"/>
      <c r="H103" s="44">
        <f t="shared" si="19"/>
        <v>685.4375</v>
      </c>
      <c r="I103" s="44">
        <v>4.8</v>
      </c>
      <c r="J103" s="48">
        <v>3290.1</v>
      </c>
      <c r="K103" s="30">
        <f t="shared" si="17"/>
        <v>5099.6549999999997</v>
      </c>
      <c r="L103" s="31">
        <f t="shared" si="20"/>
        <v>1019.931</v>
      </c>
      <c r="M103" s="31">
        <f t="shared" si="18"/>
        <v>6119.5859999999993</v>
      </c>
    </row>
    <row r="104" spans="1:13" ht="25.5" x14ac:dyDescent="0.25">
      <c r="A104" s="53">
        <v>97</v>
      </c>
      <c r="B104" s="66"/>
      <c r="C104" s="45" t="s">
        <v>129</v>
      </c>
      <c r="D104" s="28" t="s">
        <v>26</v>
      </c>
      <c r="E104" s="46" t="s">
        <v>24</v>
      </c>
      <c r="F104" s="47">
        <v>4.54</v>
      </c>
      <c r="G104" s="53"/>
      <c r="H104" s="44">
        <f t="shared" si="19"/>
        <v>895.35416666666663</v>
      </c>
      <c r="I104" s="44">
        <v>4.8</v>
      </c>
      <c r="J104" s="48">
        <v>4297.7</v>
      </c>
      <c r="K104" s="30">
        <f t="shared" si="17"/>
        <v>19511.558000000001</v>
      </c>
      <c r="L104" s="31">
        <f t="shared" si="20"/>
        <v>3902.3116000000005</v>
      </c>
      <c r="M104" s="31">
        <f t="shared" si="18"/>
        <v>23413.869600000002</v>
      </c>
    </row>
    <row r="105" spans="1:13" ht="38.25" x14ac:dyDescent="0.25">
      <c r="A105" s="53">
        <v>98</v>
      </c>
      <c r="B105" s="66"/>
      <c r="C105" s="45" t="s">
        <v>130</v>
      </c>
      <c r="D105" s="28" t="s">
        <v>26</v>
      </c>
      <c r="E105" s="46" t="s">
        <v>24</v>
      </c>
      <c r="F105" s="47">
        <v>4.54</v>
      </c>
      <c r="G105" s="53"/>
      <c r="H105" s="44">
        <f t="shared" si="19"/>
        <v>895.35416666666663</v>
      </c>
      <c r="I105" s="44">
        <v>4.8</v>
      </c>
      <c r="J105" s="48">
        <v>4297.7</v>
      </c>
      <c r="K105" s="30">
        <f t="shared" si="17"/>
        <v>19511.558000000001</v>
      </c>
      <c r="L105" s="31">
        <f t="shared" si="20"/>
        <v>3902.3116000000005</v>
      </c>
      <c r="M105" s="31">
        <f t="shared" si="18"/>
        <v>23413.869600000002</v>
      </c>
    </row>
    <row r="106" spans="1:13" x14ac:dyDescent="0.25">
      <c r="A106" s="53">
        <v>99</v>
      </c>
      <c r="B106" s="66"/>
      <c r="C106" s="45" t="s">
        <v>131</v>
      </c>
      <c r="D106" s="28" t="s">
        <v>26</v>
      </c>
      <c r="E106" s="46" t="s">
        <v>24</v>
      </c>
      <c r="F106" s="47">
        <v>2.5</v>
      </c>
      <c r="G106" s="53"/>
      <c r="H106" s="44">
        <f t="shared" si="19"/>
        <v>698.46041666666667</v>
      </c>
      <c r="I106" s="44">
        <v>4.8</v>
      </c>
      <c r="J106" s="48">
        <v>3352.61</v>
      </c>
      <c r="K106" s="30">
        <f t="shared" si="17"/>
        <v>8381.5249999999996</v>
      </c>
      <c r="L106" s="31">
        <f t="shared" si="20"/>
        <v>1676.3050000000001</v>
      </c>
      <c r="M106" s="31">
        <f t="shared" si="18"/>
        <v>10057.83</v>
      </c>
    </row>
    <row r="107" spans="1:13" ht="38.25" x14ac:dyDescent="0.25">
      <c r="A107" s="53">
        <v>100</v>
      </c>
      <c r="B107" s="66"/>
      <c r="C107" s="45" t="s">
        <v>132</v>
      </c>
      <c r="D107" s="28" t="s">
        <v>26</v>
      </c>
      <c r="E107" s="46" t="s">
        <v>22</v>
      </c>
      <c r="F107" s="47">
        <v>2</v>
      </c>
      <c r="G107" s="53"/>
      <c r="H107" s="44">
        <f t="shared" si="19"/>
        <v>45.287500000000001</v>
      </c>
      <c r="I107" s="44">
        <v>4.8</v>
      </c>
      <c r="J107" s="48">
        <v>217.38</v>
      </c>
      <c r="K107" s="30">
        <f t="shared" si="17"/>
        <v>434.76</v>
      </c>
      <c r="L107" s="31">
        <f t="shared" si="20"/>
        <v>86.951999999999998</v>
      </c>
      <c r="M107" s="31">
        <f t="shared" si="18"/>
        <v>521.71199999999999</v>
      </c>
    </row>
    <row r="108" spans="1:13" ht="38.25" x14ac:dyDescent="0.25">
      <c r="A108" s="53">
        <v>101</v>
      </c>
      <c r="B108" s="66"/>
      <c r="C108" s="45" t="s">
        <v>133</v>
      </c>
      <c r="D108" s="28" t="s">
        <v>26</v>
      </c>
      <c r="E108" s="46" t="s">
        <v>22</v>
      </c>
      <c r="F108" s="47">
        <v>2</v>
      </c>
      <c r="G108" s="53"/>
      <c r="H108" s="44">
        <f t="shared" si="19"/>
        <v>233.70625000000001</v>
      </c>
      <c r="I108" s="44">
        <v>4.8</v>
      </c>
      <c r="J108" s="48">
        <v>1121.79</v>
      </c>
      <c r="K108" s="30">
        <f t="shared" si="17"/>
        <v>2243.58</v>
      </c>
      <c r="L108" s="31">
        <f t="shared" si="20"/>
        <v>448.71600000000001</v>
      </c>
      <c r="M108" s="31">
        <f t="shared" si="18"/>
        <v>2692.2959999999998</v>
      </c>
    </row>
    <row r="109" spans="1:13" ht="51" x14ac:dyDescent="0.25">
      <c r="A109" s="53">
        <v>102</v>
      </c>
      <c r="B109" s="66"/>
      <c r="C109" s="45" t="s">
        <v>134</v>
      </c>
      <c r="D109" s="28" t="s">
        <v>26</v>
      </c>
      <c r="E109" s="46" t="s">
        <v>22</v>
      </c>
      <c r="F109" s="47">
        <v>9</v>
      </c>
      <c r="G109" s="53"/>
      <c r="H109" s="44">
        <f t="shared" si="19"/>
        <v>212.96666666666667</v>
      </c>
      <c r="I109" s="44">
        <v>4.8</v>
      </c>
      <c r="J109" s="48">
        <v>1022.24</v>
      </c>
      <c r="K109" s="30">
        <f t="shared" si="17"/>
        <v>9200.16</v>
      </c>
      <c r="L109" s="31">
        <f t="shared" si="20"/>
        <v>1840.0320000000002</v>
      </c>
      <c r="M109" s="31">
        <f t="shared" si="18"/>
        <v>11040.191999999999</v>
      </c>
    </row>
    <row r="110" spans="1:13" ht="51" x14ac:dyDescent="0.25">
      <c r="A110" s="53">
        <v>103</v>
      </c>
      <c r="B110" s="66"/>
      <c r="C110" s="45" t="s">
        <v>135</v>
      </c>
      <c r="D110" s="28" t="s">
        <v>26</v>
      </c>
      <c r="E110" s="46" t="s">
        <v>22</v>
      </c>
      <c r="F110" s="47">
        <v>6</v>
      </c>
      <c r="G110" s="53"/>
      <c r="H110" s="44">
        <f t="shared" si="19"/>
        <v>309.42916666666667</v>
      </c>
      <c r="I110" s="44">
        <v>4.8</v>
      </c>
      <c r="J110" s="48">
        <v>1485.26</v>
      </c>
      <c r="K110" s="30">
        <f t="shared" si="17"/>
        <v>8911.56</v>
      </c>
      <c r="L110" s="31">
        <f t="shared" si="20"/>
        <v>1782.3119999999999</v>
      </c>
      <c r="M110" s="31">
        <f t="shared" si="18"/>
        <v>10693.871999999999</v>
      </c>
    </row>
    <row r="111" spans="1:13" ht="51" x14ac:dyDescent="0.25">
      <c r="A111" s="53">
        <v>104</v>
      </c>
      <c r="B111" s="66"/>
      <c r="C111" s="45" t="s">
        <v>136</v>
      </c>
      <c r="D111" s="28" t="s">
        <v>26</v>
      </c>
      <c r="E111" s="46" t="s">
        <v>22</v>
      </c>
      <c r="F111" s="47">
        <v>10</v>
      </c>
      <c r="G111" s="53"/>
      <c r="H111" s="44">
        <f t="shared" si="19"/>
        <v>508.33750000000003</v>
      </c>
      <c r="I111" s="44">
        <v>4.8</v>
      </c>
      <c r="J111" s="48">
        <v>2440.02</v>
      </c>
      <c r="K111" s="30">
        <f t="shared" si="17"/>
        <v>24400.2</v>
      </c>
      <c r="L111" s="31">
        <f t="shared" si="20"/>
        <v>4880.04</v>
      </c>
      <c r="M111" s="31">
        <f t="shared" si="18"/>
        <v>29280.240000000002</v>
      </c>
    </row>
    <row r="112" spans="1:13" ht="38.25" x14ac:dyDescent="0.25">
      <c r="A112" s="53">
        <v>105</v>
      </c>
      <c r="B112" s="66"/>
      <c r="C112" s="45" t="s">
        <v>137</v>
      </c>
      <c r="D112" s="28" t="s">
        <v>26</v>
      </c>
      <c r="E112" s="46" t="s">
        <v>23</v>
      </c>
      <c r="F112" s="47">
        <v>0.159</v>
      </c>
      <c r="G112" s="53"/>
      <c r="H112" s="44">
        <f t="shared" si="19"/>
        <v>11714.71875</v>
      </c>
      <c r="I112" s="44">
        <v>4.8</v>
      </c>
      <c r="J112" s="48">
        <v>56230.65</v>
      </c>
      <c r="K112" s="30">
        <f t="shared" si="17"/>
        <v>8940.6733500000009</v>
      </c>
      <c r="L112" s="31">
        <f t="shared" si="20"/>
        <v>1788.1346700000004</v>
      </c>
      <c r="M112" s="31">
        <f t="shared" si="18"/>
        <v>10728.80802</v>
      </c>
    </row>
    <row r="113" spans="1:13" ht="51" customHeight="1" x14ac:dyDescent="0.25">
      <c r="A113" s="53">
        <v>106</v>
      </c>
      <c r="B113" s="66"/>
      <c r="C113" s="45" t="s">
        <v>138</v>
      </c>
      <c r="D113" s="28" t="s">
        <v>26</v>
      </c>
      <c r="E113" s="46" t="s">
        <v>23</v>
      </c>
      <c r="F113" s="47">
        <v>4.15E-3</v>
      </c>
      <c r="G113" s="53"/>
      <c r="H113" s="44">
        <f t="shared" si="19"/>
        <v>12407.481250000001</v>
      </c>
      <c r="I113" s="44">
        <v>4.8</v>
      </c>
      <c r="J113" s="48">
        <v>59555.91</v>
      </c>
      <c r="K113" s="30">
        <f t="shared" si="17"/>
        <v>247.15702650000003</v>
      </c>
      <c r="L113" s="31">
        <f t="shared" si="20"/>
        <v>49.431405300000009</v>
      </c>
      <c r="M113" s="31">
        <f t="shared" si="18"/>
        <v>296.58843180000002</v>
      </c>
    </row>
    <row r="114" spans="1:13" ht="25.5" x14ac:dyDescent="0.25">
      <c r="A114" s="53">
        <v>107</v>
      </c>
      <c r="B114" s="66"/>
      <c r="C114" s="45" t="s">
        <v>42</v>
      </c>
      <c r="D114" s="28" t="s">
        <v>26</v>
      </c>
      <c r="E114" s="46" t="s">
        <v>23</v>
      </c>
      <c r="F114" s="47">
        <v>5.1999999999999998E-3</v>
      </c>
      <c r="G114" s="53"/>
      <c r="H114" s="44">
        <f t="shared" si="19"/>
        <v>6258.2729166666668</v>
      </c>
      <c r="I114" s="44">
        <v>4.8</v>
      </c>
      <c r="J114" s="48">
        <v>30039.71</v>
      </c>
      <c r="K114" s="30">
        <f t="shared" si="17"/>
        <v>156.206492</v>
      </c>
      <c r="L114" s="31">
        <f t="shared" si="20"/>
        <v>31.241298400000002</v>
      </c>
      <c r="M114" s="31">
        <f t="shared" si="18"/>
        <v>187.4477904</v>
      </c>
    </row>
    <row r="115" spans="1:13" ht="38.25" x14ac:dyDescent="0.25">
      <c r="A115" s="53">
        <v>108</v>
      </c>
      <c r="B115" s="66"/>
      <c r="C115" s="45" t="s">
        <v>139</v>
      </c>
      <c r="D115" s="28" t="s">
        <v>26</v>
      </c>
      <c r="E115" s="46" t="s">
        <v>23</v>
      </c>
      <c r="F115" s="47">
        <v>1.2615000000000001</v>
      </c>
      <c r="G115" s="53"/>
      <c r="H115" s="44">
        <f t="shared" si="19"/>
        <v>9972.4729166666675</v>
      </c>
      <c r="I115" s="44">
        <v>4.8</v>
      </c>
      <c r="J115" s="48">
        <v>47867.87</v>
      </c>
      <c r="K115" s="30">
        <f t="shared" si="17"/>
        <v>60385.318005000008</v>
      </c>
      <c r="L115" s="31">
        <f t="shared" si="20"/>
        <v>12077.063601000002</v>
      </c>
      <c r="M115" s="31">
        <f t="shared" si="18"/>
        <v>72462.38160600001</v>
      </c>
    </row>
    <row r="116" spans="1:13" ht="25.5" x14ac:dyDescent="0.25">
      <c r="A116" s="53">
        <v>109</v>
      </c>
      <c r="B116" s="66"/>
      <c r="C116" s="45" t="s">
        <v>140</v>
      </c>
      <c r="D116" s="28" t="s">
        <v>26</v>
      </c>
      <c r="E116" s="46" t="s">
        <v>23</v>
      </c>
      <c r="F116" s="47">
        <v>5.0239999999999998E-3</v>
      </c>
      <c r="G116" s="53"/>
      <c r="H116" s="44">
        <f t="shared" si="19"/>
        <v>51448</v>
      </c>
      <c r="I116" s="44">
        <v>4.8</v>
      </c>
      <c r="J116" s="48">
        <v>246950.39999999999</v>
      </c>
      <c r="K116" s="30">
        <f t="shared" si="17"/>
        <v>1240.6788096</v>
      </c>
      <c r="L116" s="31">
        <f t="shared" si="20"/>
        <v>248.13576192000002</v>
      </c>
      <c r="M116" s="31">
        <f t="shared" si="18"/>
        <v>1488.8145715200001</v>
      </c>
    </row>
    <row r="117" spans="1:13" x14ac:dyDescent="0.25">
      <c r="A117" s="53">
        <v>110</v>
      </c>
      <c r="B117" s="66"/>
      <c r="C117" s="45" t="s">
        <v>141</v>
      </c>
      <c r="D117" s="28" t="s">
        <v>26</v>
      </c>
      <c r="E117" s="46" t="s">
        <v>23</v>
      </c>
      <c r="F117" s="47">
        <v>8.8400000000000006E-3</v>
      </c>
      <c r="G117" s="53"/>
      <c r="H117" s="44">
        <f t="shared" si="19"/>
        <v>12402.454166666666</v>
      </c>
      <c r="I117" s="44">
        <v>4.8</v>
      </c>
      <c r="J117" s="48">
        <v>59531.78</v>
      </c>
      <c r="K117" s="30">
        <f t="shared" ref="K117:K120" si="21">J117*F117</f>
        <v>526.26093520000006</v>
      </c>
      <c r="L117" s="31">
        <f t="shared" si="20"/>
        <v>105.25218704000002</v>
      </c>
      <c r="M117" s="31">
        <f t="shared" si="18"/>
        <v>631.51312224000003</v>
      </c>
    </row>
    <row r="118" spans="1:13" ht="38.25" x14ac:dyDescent="0.25">
      <c r="A118" s="53">
        <v>111</v>
      </c>
      <c r="B118" s="66"/>
      <c r="C118" s="45" t="s">
        <v>142</v>
      </c>
      <c r="D118" s="28" t="s">
        <v>26</v>
      </c>
      <c r="E118" s="46" t="s">
        <v>23</v>
      </c>
      <c r="F118" s="47">
        <v>0.10954999999999999</v>
      </c>
      <c r="G118" s="53"/>
      <c r="H118" s="44">
        <f t="shared" si="19"/>
        <v>17191.735416666666</v>
      </c>
      <c r="I118" s="44">
        <v>4.8</v>
      </c>
      <c r="J118" s="48">
        <v>82520.33</v>
      </c>
      <c r="K118" s="30">
        <f t="shared" si="21"/>
        <v>9040.1021514999993</v>
      </c>
      <c r="L118" s="31">
        <f t="shared" si="20"/>
        <v>1808.0204303</v>
      </c>
      <c r="M118" s="31">
        <f t="shared" si="18"/>
        <v>10848.122581799998</v>
      </c>
    </row>
    <row r="119" spans="1:13" ht="38.25" x14ac:dyDescent="0.25">
      <c r="A119" s="53">
        <v>112</v>
      </c>
      <c r="B119" s="66"/>
      <c r="C119" s="45" t="s">
        <v>143</v>
      </c>
      <c r="D119" s="28" t="s">
        <v>26</v>
      </c>
      <c r="E119" s="46" t="s">
        <v>23</v>
      </c>
      <c r="F119" s="47">
        <v>0.17823</v>
      </c>
      <c r="G119" s="53"/>
      <c r="H119" s="44">
        <f t="shared" si="19"/>
        <v>17155.439583333333</v>
      </c>
      <c r="I119" s="44">
        <v>4.8</v>
      </c>
      <c r="J119" s="48">
        <v>82346.11</v>
      </c>
      <c r="K119" s="30">
        <f t="shared" si="21"/>
        <v>14676.5471853</v>
      </c>
      <c r="L119" s="31">
        <f t="shared" si="20"/>
        <v>2935.3094370600002</v>
      </c>
      <c r="M119" s="31">
        <f t="shared" si="18"/>
        <v>17611.856622359999</v>
      </c>
    </row>
    <row r="120" spans="1:13" x14ac:dyDescent="0.25">
      <c r="A120" s="53">
        <v>113</v>
      </c>
      <c r="B120" s="66"/>
      <c r="C120" s="49" t="s">
        <v>144</v>
      </c>
      <c r="D120" s="50" t="s">
        <v>26</v>
      </c>
      <c r="E120" s="51" t="s">
        <v>48</v>
      </c>
      <c r="F120" s="52">
        <v>149.41399999999999</v>
      </c>
      <c r="G120" s="53"/>
      <c r="H120" s="29">
        <f t="shared" si="19"/>
        <v>18.399999999999999</v>
      </c>
      <c r="I120" s="29">
        <v>4.8</v>
      </c>
      <c r="J120" s="48">
        <v>88.32</v>
      </c>
      <c r="K120" s="30">
        <f t="shared" si="21"/>
        <v>13196.244479999998</v>
      </c>
      <c r="L120" s="31">
        <f t="shared" si="20"/>
        <v>2639.2488959999996</v>
      </c>
      <c r="M120" s="31">
        <f t="shared" si="18"/>
        <v>15835.493375999997</v>
      </c>
    </row>
    <row r="121" spans="1:13" ht="25.5" x14ac:dyDescent="0.25">
      <c r="A121" s="56">
        <v>114</v>
      </c>
      <c r="B121" s="67" t="s">
        <v>49</v>
      </c>
      <c r="C121" s="62" t="s">
        <v>148</v>
      </c>
      <c r="D121" s="54" t="s">
        <v>26</v>
      </c>
      <c r="E121" s="55" t="s">
        <v>23</v>
      </c>
      <c r="F121" s="62">
        <v>3.3820000000000001</v>
      </c>
      <c r="G121" s="63"/>
      <c r="H121" s="57">
        <f t="shared" si="19"/>
        <v>1197.9166666666667</v>
      </c>
      <c r="I121" s="57">
        <v>4.8</v>
      </c>
      <c r="J121" s="58">
        <v>5750</v>
      </c>
      <c r="K121" s="59">
        <f>J121*F121</f>
        <v>19446.5</v>
      </c>
      <c r="L121" s="60">
        <f t="shared" si="20"/>
        <v>3889.3</v>
      </c>
      <c r="M121" s="60">
        <f t="shared" si="18"/>
        <v>23335.8</v>
      </c>
    </row>
    <row r="122" spans="1:13" ht="25.5" x14ac:dyDescent="0.25">
      <c r="A122" s="56">
        <v>115</v>
      </c>
      <c r="B122" s="67"/>
      <c r="C122" s="62" t="s">
        <v>149</v>
      </c>
      <c r="D122" s="54" t="s">
        <v>26</v>
      </c>
      <c r="E122" s="55" t="s">
        <v>23</v>
      </c>
      <c r="F122" s="62">
        <v>4.5389999999999997</v>
      </c>
      <c r="G122" s="63"/>
      <c r="H122" s="57">
        <f t="shared" si="19"/>
        <v>1180.5562500000001</v>
      </c>
      <c r="I122" s="57">
        <v>4.8</v>
      </c>
      <c r="J122" s="58">
        <v>5666.67</v>
      </c>
      <c r="K122" s="59">
        <f t="shared" ref="K122:K123" si="22">J122*F122</f>
        <v>25721.01513</v>
      </c>
      <c r="L122" s="60">
        <f t="shared" si="20"/>
        <v>5144.2030260000001</v>
      </c>
      <c r="M122" s="60">
        <f t="shared" si="18"/>
        <v>30865.218155999999</v>
      </c>
    </row>
    <row r="123" spans="1:13" ht="25.5" x14ac:dyDescent="0.25">
      <c r="A123" s="56">
        <v>116</v>
      </c>
      <c r="B123" s="67"/>
      <c r="C123" s="62" t="s">
        <v>150</v>
      </c>
      <c r="D123" s="54" t="s">
        <v>26</v>
      </c>
      <c r="E123" s="55" t="s">
        <v>23</v>
      </c>
      <c r="F123" s="62">
        <v>45</v>
      </c>
      <c r="G123" s="63"/>
      <c r="H123" s="61">
        <f t="shared" si="19"/>
        <v>1371.5270833333334</v>
      </c>
      <c r="I123" s="61">
        <v>4.8</v>
      </c>
      <c r="J123" s="58">
        <v>6583.33</v>
      </c>
      <c r="K123" s="59">
        <f t="shared" si="22"/>
        <v>296249.84999999998</v>
      </c>
      <c r="L123" s="60">
        <f t="shared" si="20"/>
        <v>59249.97</v>
      </c>
      <c r="M123" s="60">
        <f t="shared" si="18"/>
        <v>355499.81999999995</v>
      </c>
    </row>
    <row r="124" spans="1:13" x14ac:dyDescent="0.25">
      <c r="A124" s="56">
        <v>117</v>
      </c>
      <c r="B124" s="67"/>
      <c r="C124" s="62" t="s">
        <v>96</v>
      </c>
      <c r="D124" s="54" t="s">
        <v>26</v>
      </c>
      <c r="E124" s="55" t="s">
        <v>23</v>
      </c>
      <c r="F124" s="62">
        <v>9.9679999999999994E-4</v>
      </c>
      <c r="G124" s="63"/>
      <c r="H124" s="61">
        <f t="shared" si="19"/>
        <v>6938.2395833333339</v>
      </c>
      <c r="I124" s="61">
        <v>4.8</v>
      </c>
      <c r="J124" s="64">
        <v>33303.550000000003</v>
      </c>
      <c r="K124" s="59">
        <f>J124*F124</f>
        <v>33.196978639999998</v>
      </c>
      <c r="L124" s="60">
        <f t="shared" si="20"/>
        <v>6.6393957280000002</v>
      </c>
      <c r="M124" s="60">
        <f t="shared" si="18"/>
        <v>39.836374367999994</v>
      </c>
    </row>
    <row r="125" spans="1:13" x14ac:dyDescent="0.25">
      <c r="A125" s="56">
        <v>118</v>
      </c>
      <c r="B125" s="67"/>
      <c r="C125" s="62" t="s">
        <v>27</v>
      </c>
      <c r="D125" s="54" t="s">
        <v>26</v>
      </c>
      <c r="E125" s="55" t="s">
        <v>24</v>
      </c>
      <c r="F125" s="62">
        <v>2.2591999999999999</v>
      </c>
      <c r="G125" s="63"/>
      <c r="H125" s="61">
        <f t="shared" si="19"/>
        <v>6.5145833333333334</v>
      </c>
      <c r="I125" s="61">
        <v>4.8</v>
      </c>
      <c r="J125" s="64">
        <v>31.27</v>
      </c>
      <c r="K125" s="59">
        <f t="shared" ref="K125:K128" si="23">J125*F125</f>
        <v>70.645184</v>
      </c>
      <c r="L125" s="60">
        <f t="shared" si="20"/>
        <v>14.129036800000002</v>
      </c>
      <c r="M125" s="60">
        <f t="shared" si="18"/>
        <v>84.774220799999995</v>
      </c>
    </row>
    <row r="126" spans="1:13" x14ac:dyDescent="0.25">
      <c r="A126" s="56">
        <v>119</v>
      </c>
      <c r="B126" s="67"/>
      <c r="C126" s="62" t="s">
        <v>151</v>
      </c>
      <c r="D126" s="54" t="s">
        <v>26</v>
      </c>
      <c r="E126" s="55" t="s">
        <v>23</v>
      </c>
      <c r="F126" s="62">
        <v>0.17799999999999999</v>
      </c>
      <c r="G126" s="63"/>
      <c r="H126" s="61">
        <f t="shared" si="19"/>
        <v>3901.5770833333336</v>
      </c>
      <c r="I126" s="61">
        <v>4.8</v>
      </c>
      <c r="J126" s="64">
        <v>18727.57</v>
      </c>
      <c r="K126" s="59">
        <f t="shared" si="23"/>
        <v>3333.5074599999998</v>
      </c>
      <c r="L126" s="60">
        <f t="shared" si="20"/>
        <v>666.70149200000003</v>
      </c>
      <c r="M126" s="60">
        <f t="shared" si="18"/>
        <v>4000.208952</v>
      </c>
    </row>
    <row r="127" spans="1:13" ht="25.5" x14ac:dyDescent="0.25">
      <c r="A127" s="56">
        <v>120</v>
      </c>
      <c r="B127" s="67"/>
      <c r="C127" s="62" t="s">
        <v>152</v>
      </c>
      <c r="D127" s="54" t="s">
        <v>26</v>
      </c>
      <c r="E127" s="55" t="s">
        <v>24</v>
      </c>
      <c r="F127" s="62">
        <v>3.36</v>
      </c>
      <c r="G127" s="63"/>
      <c r="H127" s="61">
        <f t="shared" si="19"/>
        <v>293.93750000000006</v>
      </c>
      <c r="I127" s="61">
        <v>4.8</v>
      </c>
      <c r="J127" s="64">
        <v>1410.9</v>
      </c>
      <c r="K127" s="59">
        <f t="shared" si="23"/>
        <v>4740.6239999999998</v>
      </c>
      <c r="L127" s="60">
        <f t="shared" si="20"/>
        <v>948.12480000000005</v>
      </c>
      <c r="M127" s="60">
        <f t="shared" si="18"/>
        <v>5688.7487999999994</v>
      </c>
    </row>
    <row r="128" spans="1:13" ht="25.5" x14ac:dyDescent="0.25">
      <c r="A128" s="56">
        <v>121</v>
      </c>
      <c r="B128" s="67"/>
      <c r="C128" s="62" t="s">
        <v>123</v>
      </c>
      <c r="D128" s="54" t="s">
        <v>26</v>
      </c>
      <c r="E128" s="55" t="s">
        <v>24</v>
      </c>
      <c r="F128" s="62">
        <v>9.7439999999999998</v>
      </c>
      <c r="G128" s="63"/>
      <c r="H128" s="61">
        <f t="shared" si="19"/>
        <v>254.06458333333333</v>
      </c>
      <c r="I128" s="61">
        <v>4.8</v>
      </c>
      <c r="J128" s="64">
        <v>1219.51</v>
      </c>
      <c r="K128" s="59">
        <f t="shared" si="23"/>
        <v>11882.90544</v>
      </c>
      <c r="L128" s="60">
        <f t="shared" si="20"/>
        <v>2376.5810880000004</v>
      </c>
      <c r="M128" s="60">
        <f t="shared" si="18"/>
        <v>14259.486528000001</v>
      </c>
    </row>
    <row r="129" spans="1:13" ht="18.75" x14ac:dyDescent="0.25">
      <c r="A129" s="80" t="s">
        <v>16</v>
      </c>
      <c r="B129" s="81"/>
      <c r="C129" s="81"/>
      <c r="D129" s="81"/>
      <c r="E129" s="81"/>
      <c r="F129" s="81"/>
      <c r="G129" s="81"/>
      <c r="H129" s="81"/>
      <c r="I129" s="81"/>
      <c r="J129" s="82"/>
      <c r="K129" s="21"/>
      <c r="L129" s="21"/>
      <c r="M129" s="21"/>
    </row>
    <row r="130" spans="1:13" ht="18.75" x14ac:dyDescent="0.25">
      <c r="A130" s="83" t="s">
        <v>15</v>
      </c>
      <c r="B130" s="84"/>
      <c r="C130" s="85"/>
      <c r="D130" s="8"/>
      <c r="E130" s="8"/>
      <c r="F130" s="8"/>
      <c r="G130" s="8"/>
      <c r="H130" s="8"/>
      <c r="I130" s="8"/>
      <c r="J130" s="9"/>
      <c r="K130" s="10"/>
      <c r="L130" s="10"/>
      <c r="M130" s="10"/>
    </row>
    <row r="131" spans="1:13" ht="19.5" thickBot="1" x14ac:dyDescent="0.3">
      <c r="A131" s="86" t="s">
        <v>14</v>
      </c>
      <c r="B131" s="87"/>
      <c r="C131" s="88"/>
      <c r="D131" s="5"/>
      <c r="E131" s="5"/>
      <c r="F131" s="5"/>
      <c r="G131" s="5"/>
      <c r="H131" s="5"/>
      <c r="I131" s="5"/>
      <c r="J131" s="6"/>
      <c r="K131" s="7">
        <f>SUM(K8:K128)</f>
        <v>3655596.5651735282</v>
      </c>
      <c r="L131" s="7">
        <f>SUM(L8:L128)</f>
        <v>731119.31303470663</v>
      </c>
      <c r="M131" s="7">
        <f>SUM(M8:M128)</f>
        <v>4386715.8782082358</v>
      </c>
    </row>
    <row r="132" spans="1:13" ht="21" thickTop="1" x14ac:dyDescent="0.25">
      <c r="A132" s="1"/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ht="15.75" x14ac:dyDescent="0.25">
      <c r="A133" s="89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</row>
    <row r="134" spans="1:13" ht="23.25" x14ac:dyDescent="0.35">
      <c r="A134" s="90" t="s">
        <v>17</v>
      </c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</row>
    <row r="135" spans="1:13" ht="27.75" x14ac:dyDescent="0.25">
      <c r="A135" s="77" t="s">
        <v>18</v>
      </c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</row>
  </sheetData>
  <mergeCells count="24">
    <mergeCell ref="A135:M135"/>
    <mergeCell ref="B5:B6"/>
    <mergeCell ref="A129:J129"/>
    <mergeCell ref="A130:C130"/>
    <mergeCell ref="A131:C131"/>
    <mergeCell ref="A133:M133"/>
    <mergeCell ref="A134:M134"/>
    <mergeCell ref="J5:J6"/>
    <mergeCell ref="K5:K6"/>
    <mergeCell ref="L5:L6"/>
    <mergeCell ref="M5:M6"/>
    <mergeCell ref="B8:B14"/>
    <mergeCell ref="B15:B120"/>
    <mergeCell ref="B121:B128"/>
    <mergeCell ref="A1:M1"/>
    <mergeCell ref="A4:M4"/>
    <mergeCell ref="A5:A6"/>
    <mergeCell ref="C5:C6"/>
    <mergeCell ref="E5:E6"/>
    <mergeCell ref="F5:F6"/>
    <mergeCell ref="G5:G6"/>
    <mergeCell ref="H5:H6"/>
    <mergeCell ref="I5:I6"/>
    <mergeCell ref="D3:M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Бармина Галина Витальевна</dc:creator>
  <cp:lastModifiedBy>Светлакова Ирина Николаевна</cp:lastModifiedBy>
  <cp:lastPrinted>2021-11-12T05:05:17Z</cp:lastPrinted>
  <dcterms:created xsi:type="dcterms:W3CDTF">2018-09-13T06:54:56Z</dcterms:created>
  <dcterms:modified xsi:type="dcterms:W3CDTF">2022-06-17T06:33:05Z</dcterms:modified>
</cp:coreProperties>
</file>